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80" windowHeight="10200"/>
  </bookViews>
  <sheets>
    <sheet name="Бюджет2025-2029год (" sheetId="46" r:id="rId1"/>
  </sheets>
  <definedNames>
    <definedName name="_xlnm._FilterDatabase" localSheetId="0" hidden="1">'Бюджет2025-2029год ('!$B$6:$L$130</definedName>
    <definedName name="_xlnm.Print_Area" localSheetId="0">'Бюджет2025-2029год ('!$A$1:$AA$133</definedName>
  </definedNames>
  <calcPr calcId="162913" fullPrecision="0"/>
</workbook>
</file>

<file path=xl/calcChain.xml><?xml version="1.0" encoding="utf-8"?>
<calcChain xmlns="http://schemas.openxmlformats.org/spreadsheetml/2006/main">
  <c r="S107" i="46" l="1"/>
  <c r="R107" i="46"/>
  <c r="S89" i="46" l="1"/>
  <c r="R89" i="46"/>
  <c r="S74" i="46"/>
  <c r="R74" i="46"/>
  <c r="S47" i="46"/>
  <c r="R47" i="46"/>
  <c r="R79" i="46" l="1"/>
  <c r="V109" i="46" l="1"/>
  <c r="S82" i="46" l="1"/>
  <c r="T82" i="46"/>
  <c r="U82" i="46"/>
  <c r="V82" i="46"/>
  <c r="W82" i="46"/>
  <c r="R82" i="46"/>
  <c r="T74" i="46" l="1"/>
  <c r="U74" i="46"/>
  <c r="V74" i="46"/>
  <c r="W74" i="46"/>
  <c r="X74" i="46"/>
  <c r="Y74" i="46"/>
  <c r="Z74" i="46"/>
  <c r="AA74" i="46"/>
  <c r="V113" i="46" l="1"/>
  <c r="S121" i="46" l="1"/>
  <c r="T121" i="46"/>
  <c r="U121" i="46"/>
  <c r="V121" i="46"/>
  <c r="W121" i="46"/>
  <c r="X121" i="46"/>
  <c r="Y121" i="46"/>
  <c r="Z121" i="46"/>
  <c r="AA121" i="46"/>
  <c r="R121" i="46"/>
  <c r="S119" i="46"/>
  <c r="S118" i="46" s="1"/>
  <c r="T119" i="46"/>
  <c r="T118" i="46" s="1"/>
  <c r="U119" i="46"/>
  <c r="U118" i="46" s="1"/>
  <c r="V119" i="46"/>
  <c r="W119" i="46"/>
  <c r="X119" i="46"/>
  <c r="X118" i="46" s="1"/>
  <c r="Y119" i="46"/>
  <c r="Y118" i="46" s="1"/>
  <c r="Z119" i="46"/>
  <c r="Z118" i="46" s="1"/>
  <c r="AA119" i="46"/>
  <c r="AA118" i="46" s="1"/>
  <c r="R119" i="46"/>
  <c r="S113" i="46"/>
  <c r="T113" i="46"/>
  <c r="U113" i="46"/>
  <c r="W113" i="46"/>
  <c r="X113" i="46"/>
  <c r="Y113" i="46"/>
  <c r="Z113" i="46"/>
  <c r="AA113" i="46"/>
  <c r="R113" i="46"/>
  <c r="T107" i="46"/>
  <c r="U107" i="46"/>
  <c r="V107" i="46"/>
  <c r="W107" i="46"/>
  <c r="X107" i="46"/>
  <c r="Y107" i="46"/>
  <c r="Z107" i="46"/>
  <c r="AA107" i="46"/>
  <c r="S111" i="46"/>
  <c r="R111" i="46"/>
  <c r="S109" i="46"/>
  <c r="R109" i="46"/>
  <c r="S104" i="46"/>
  <c r="T104" i="46"/>
  <c r="U104" i="46"/>
  <c r="V104" i="46"/>
  <c r="W104" i="46"/>
  <c r="X104" i="46"/>
  <c r="Y104" i="46"/>
  <c r="Z104" i="46"/>
  <c r="AA104" i="46"/>
  <c r="R104" i="46"/>
  <c r="S102" i="46"/>
  <c r="T102" i="46"/>
  <c r="U102" i="46"/>
  <c r="V102" i="46"/>
  <c r="V101" i="46" s="1"/>
  <c r="W102" i="46"/>
  <c r="X102" i="46"/>
  <c r="Y102" i="46"/>
  <c r="Y101" i="46" s="1"/>
  <c r="Y99" i="46" s="1"/>
  <c r="Z102" i="46"/>
  <c r="AA102" i="46"/>
  <c r="R102" i="46"/>
  <c r="R118" i="46" l="1"/>
  <c r="R101" i="46"/>
  <c r="W118" i="46"/>
  <c r="V118" i="46"/>
  <c r="U101" i="46"/>
  <c r="U99" i="46" s="1"/>
  <c r="X101" i="46"/>
  <c r="X99" i="46" s="1"/>
  <c r="AA101" i="46"/>
  <c r="AA99" i="46" s="1"/>
  <c r="W101" i="46"/>
  <c r="W99" i="46" s="1"/>
  <c r="S101" i="46"/>
  <c r="S99" i="46" s="1"/>
  <c r="T101" i="46"/>
  <c r="T99" i="46" s="1"/>
  <c r="Z101" i="46"/>
  <c r="Z99" i="46" s="1"/>
  <c r="V99" i="46"/>
  <c r="S90" i="46"/>
  <c r="T90" i="46"/>
  <c r="T89" i="46" s="1"/>
  <c r="U90" i="46"/>
  <c r="U89" i="46" s="1"/>
  <c r="V90" i="46"/>
  <c r="V89" i="46" s="1"/>
  <c r="W90" i="46"/>
  <c r="W89" i="46" s="1"/>
  <c r="X90" i="46"/>
  <c r="X89" i="46" s="1"/>
  <c r="Y90" i="46"/>
  <c r="Y89" i="46" s="1"/>
  <c r="Z90" i="46"/>
  <c r="Z89" i="46" s="1"/>
  <c r="AA90" i="46"/>
  <c r="AA89" i="46" s="1"/>
  <c r="R90" i="46"/>
  <c r="AA86" i="46"/>
  <c r="Z86" i="46"/>
  <c r="Y86" i="46"/>
  <c r="X86" i="46"/>
  <c r="W86" i="46"/>
  <c r="V86" i="46"/>
  <c r="U86" i="46"/>
  <c r="T86" i="46"/>
  <c r="S86" i="46"/>
  <c r="R86" i="46"/>
  <c r="AA84" i="46"/>
  <c r="Z84" i="46"/>
  <c r="Y84" i="46"/>
  <c r="X84" i="46"/>
  <c r="W84" i="46"/>
  <c r="V84" i="46"/>
  <c r="U84" i="46"/>
  <c r="T84" i="46"/>
  <c r="S84" i="46"/>
  <c r="R84" i="46"/>
  <c r="S80" i="46"/>
  <c r="T80" i="46"/>
  <c r="U80" i="46"/>
  <c r="V80" i="46"/>
  <c r="W80" i="46"/>
  <c r="X80" i="46"/>
  <c r="Y80" i="46"/>
  <c r="Z80" i="46"/>
  <c r="AA80" i="46"/>
  <c r="R80" i="46"/>
  <c r="R99" i="46" l="1"/>
  <c r="AA79" i="46"/>
  <c r="X79" i="46"/>
  <c r="W79" i="46"/>
  <c r="T79" i="46"/>
  <c r="S79" i="46"/>
  <c r="Z79" i="46"/>
  <c r="V79" i="46"/>
  <c r="Y79" i="46"/>
  <c r="U79" i="46"/>
  <c r="S68" i="46" l="1"/>
  <c r="T68" i="46"/>
  <c r="U68" i="46"/>
  <c r="V68" i="46"/>
  <c r="W68" i="46"/>
  <c r="X68" i="46"/>
  <c r="Y68" i="46"/>
  <c r="Z68" i="46"/>
  <c r="AA68" i="46"/>
  <c r="R68" i="46"/>
  <c r="S61" i="46"/>
  <c r="T61" i="46"/>
  <c r="U61" i="46"/>
  <c r="V61" i="46"/>
  <c r="W61" i="46"/>
  <c r="X61" i="46"/>
  <c r="Y61" i="46"/>
  <c r="Z61" i="46"/>
  <c r="AA61" i="46"/>
  <c r="R61" i="46"/>
  <c r="S59" i="46"/>
  <c r="T59" i="46"/>
  <c r="U59" i="46"/>
  <c r="V59" i="46"/>
  <c r="W59" i="46"/>
  <c r="X59" i="46"/>
  <c r="Y59" i="46"/>
  <c r="Z59" i="46"/>
  <c r="AA59" i="46"/>
  <c r="R59" i="46"/>
  <c r="S57" i="46"/>
  <c r="R57" i="46"/>
  <c r="S55" i="46"/>
  <c r="R55" i="46"/>
  <c r="AA50" i="46"/>
  <c r="AA46" i="46" s="1"/>
  <c r="Z50" i="46"/>
  <c r="Z46" i="46" s="1"/>
  <c r="Y50" i="46"/>
  <c r="Y46" i="46" s="1"/>
  <c r="X50" i="46"/>
  <c r="X46" i="46" s="1"/>
  <c r="W50" i="46"/>
  <c r="W46" i="46" s="1"/>
  <c r="V50" i="46"/>
  <c r="V46" i="46" s="1"/>
  <c r="U50" i="46"/>
  <c r="U46" i="46" s="1"/>
  <c r="T50" i="46"/>
  <c r="T46" i="46" s="1"/>
  <c r="S50" i="46"/>
  <c r="R50" i="46"/>
  <c r="S42" i="46"/>
  <c r="T42" i="46"/>
  <c r="U42" i="46"/>
  <c r="V42" i="46"/>
  <c r="W42" i="46"/>
  <c r="X42" i="46"/>
  <c r="Y42" i="46"/>
  <c r="Z42" i="46"/>
  <c r="AA42" i="46"/>
  <c r="R42" i="46"/>
  <c r="W39" i="46"/>
  <c r="V39" i="46"/>
  <c r="U39" i="46"/>
  <c r="T39" i="46"/>
  <c r="W35" i="46"/>
  <c r="W29" i="46" s="1"/>
  <c r="V35" i="46"/>
  <c r="V29" i="46" s="1"/>
  <c r="U35" i="46"/>
  <c r="T35" i="46"/>
  <c r="S22" i="46"/>
  <c r="T22" i="46"/>
  <c r="U22" i="46"/>
  <c r="V22" i="46"/>
  <c r="W22" i="46"/>
  <c r="X22" i="46"/>
  <c r="Y22" i="46"/>
  <c r="Z22" i="46"/>
  <c r="AA22" i="46"/>
  <c r="R22" i="46"/>
  <c r="T29" i="46" l="1"/>
  <c r="U29" i="46"/>
  <c r="W28" i="46"/>
  <c r="V28" i="46"/>
  <c r="T28" i="46"/>
  <c r="U28" i="46"/>
  <c r="S46" i="46"/>
  <c r="R46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39" i="46" l="1"/>
  <c r="Z39" i="46"/>
  <c r="U128" i="46" l="1"/>
  <c r="T128" i="46"/>
  <c r="Q97" i="46" l="1"/>
  <c r="P97" i="46"/>
  <c r="O97" i="46"/>
  <c r="N97" i="46"/>
  <c r="M97" i="46"/>
  <c r="L97" i="46"/>
  <c r="K97" i="46"/>
  <c r="J97" i="46"/>
  <c r="I97" i="46"/>
  <c r="H97" i="46"/>
  <c r="G97" i="46"/>
  <c r="F97" i="46"/>
  <c r="Y39" i="46"/>
  <c r="X39" i="46"/>
  <c r="S39" i="46"/>
  <c r="R39" i="46"/>
  <c r="S128" i="46" l="1"/>
  <c r="X35" i="46" l="1"/>
  <c r="Y35" i="46"/>
  <c r="Z35" i="46"/>
  <c r="AA35" i="46"/>
  <c r="S35" i="46"/>
  <c r="R35" i="46"/>
  <c r="AA29" i="46" l="1"/>
  <c r="AA28" i="46" s="1"/>
  <c r="Z29" i="46"/>
  <c r="Z28" i="46" s="1"/>
  <c r="R29" i="46"/>
  <c r="R28" i="46" s="1"/>
  <c r="Y29" i="46"/>
  <c r="Y28" i="46" s="1"/>
  <c r="S29" i="46"/>
  <c r="S28" i="46" s="1"/>
  <c r="X29" i="46"/>
  <c r="X28" i="46" s="1"/>
  <c r="AA130" i="46"/>
  <c r="AA128" i="46"/>
  <c r="Y130" i="46"/>
  <c r="Y128" i="46"/>
  <c r="W130" i="46"/>
  <c r="W128" i="46"/>
  <c r="U130" i="46"/>
  <c r="S130" i="46"/>
  <c r="AA10" i="46"/>
  <c r="AA9" i="46" s="1"/>
  <c r="W10" i="46"/>
  <c r="W9" i="46" s="1"/>
  <c r="U10" i="46"/>
  <c r="S10" i="46"/>
  <c r="S9" i="46" s="1"/>
  <c r="S8" i="46" s="1"/>
  <c r="Y8" i="46" l="1"/>
  <c r="W8" i="46"/>
  <c r="U9" i="46"/>
  <c r="U8" i="46" s="1"/>
  <c r="AA8" i="46"/>
  <c r="Z130" i="46"/>
  <c r="X130" i="46"/>
  <c r="V130" i="46"/>
  <c r="T130" i="46"/>
  <c r="R130" i="46"/>
  <c r="Q130" i="46"/>
  <c r="P130" i="46"/>
  <c r="O130" i="46"/>
  <c r="N130" i="46"/>
  <c r="M130" i="46"/>
  <c r="L130" i="46"/>
  <c r="K130" i="46"/>
  <c r="J130" i="46"/>
  <c r="I130" i="46"/>
  <c r="H130" i="46"/>
  <c r="G130" i="46"/>
  <c r="F130" i="46"/>
  <c r="Z128" i="46"/>
  <c r="X128" i="46"/>
  <c r="V128" i="46"/>
  <c r="R128" i="46"/>
  <c r="Q128" i="46"/>
  <c r="P128" i="46"/>
  <c r="O128" i="46"/>
  <c r="N128" i="46"/>
  <c r="M128" i="46"/>
  <c r="L128" i="46"/>
  <c r="K128" i="46"/>
  <c r="J128" i="46"/>
  <c r="I128" i="46"/>
  <c r="H128" i="46"/>
  <c r="G128" i="46"/>
  <c r="F128" i="46"/>
  <c r="Q89" i="46"/>
  <c r="P89" i="46"/>
  <c r="O89" i="46"/>
  <c r="N89" i="46"/>
  <c r="M89" i="46"/>
  <c r="L89" i="46"/>
  <c r="K89" i="46"/>
  <c r="J89" i="46"/>
  <c r="I89" i="46"/>
  <c r="H89" i="46"/>
  <c r="G89" i="46"/>
  <c r="F89" i="46"/>
  <c r="Q84" i="46"/>
  <c r="P84" i="46"/>
  <c r="O84" i="46"/>
  <c r="N84" i="46"/>
  <c r="M84" i="46"/>
  <c r="L84" i="46"/>
  <c r="K84" i="46"/>
  <c r="J84" i="46"/>
  <c r="I84" i="46"/>
  <c r="H84" i="46"/>
  <c r="G84" i="46"/>
  <c r="F84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29" i="46" s="1"/>
  <c r="P35" i="46"/>
  <c r="P29" i="46" s="1"/>
  <c r="O35" i="46"/>
  <c r="O29" i="46" s="1"/>
  <c r="N35" i="46"/>
  <c r="N29" i="46" s="1"/>
  <c r="M35" i="46"/>
  <c r="M29" i="46" s="1"/>
  <c r="L35" i="46"/>
  <c r="L29" i="46" s="1"/>
  <c r="K35" i="46"/>
  <c r="K29" i="46" s="1"/>
  <c r="J35" i="46"/>
  <c r="J29" i="46" s="1"/>
  <c r="I35" i="46"/>
  <c r="I29" i="46" s="1"/>
  <c r="H35" i="46"/>
  <c r="H29" i="46" s="1"/>
  <c r="G35" i="46"/>
  <c r="G29" i="46" s="1"/>
  <c r="F35" i="46"/>
  <c r="F29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R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T8" i="46" l="1"/>
  <c r="V8" i="46"/>
  <c r="P28" i="46"/>
  <c r="H79" i="46"/>
  <c r="L79" i="46"/>
  <c r="M28" i="46"/>
  <c r="P79" i="46"/>
  <c r="H9" i="46"/>
  <c r="L9" i="46"/>
  <c r="L8" i="46" s="1"/>
  <c r="G79" i="46"/>
  <c r="O79" i="46"/>
  <c r="I28" i="46"/>
  <c r="Q28" i="46"/>
  <c r="P9" i="46"/>
  <c r="F79" i="46"/>
  <c r="J79" i="46"/>
  <c r="N79" i="46"/>
  <c r="H28" i="46"/>
  <c r="K79" i="46"/>
  <c r="J9" i="46"/>
  <c r="N9" i="46"/>
  <c r="G9" i="46"/>
  <c r="K9" i="46"/>
  <c r="O9" i="46"/>
  <c r="I9" i="46"/>
  <c r="M9" i="46"/>
  <c r="Q9" i="46"/>
  <c r="L28" i="46"/>
  <c r="I79" i="46"/>
  <c r="M79" i="46"/>
  <c r="Q79" i="46"/>
  <c r="F9" i="46"/>
  <c r="F28" i="46"/>
  <c r="J28" i="46"/>
  <c r="N28" i="46"/>
  <c r="G28" i="46"/>
  <c r="K28" i="46"/>
  <c r="O28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<sst xmlns="http://schemas.openxmlformats.org/spreadsheetml/2006/main" count="596" uniqueCount="327">
  <si>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</si>
  <si>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</si>
  <si>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</si>
  <si>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</si>
  <si>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</si>
  <si>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</si>
  <si>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</si>
  <si>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</si>
  <si>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</si>
  <si>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</si>
  <si>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</si>
  <si>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</si>
  <si>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</si>
  <si>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</si>
  <si>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</si>
  <si>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</si>
  <si>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</si>
  <si>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</si>
  <si>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</si>
  <si>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</si>
  <si>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</si>
  <si>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</si>
  <si>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</si>
  <si>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</si>
  <si>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</si>
  <si>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</si>
  <si>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</si>
  <si>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</si>
  <si>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</si>
  <si>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</si>
  <si>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</si>
  <si>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</si>
  <si>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</si>
  <si>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</si>
  <si>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</si>
  <si>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</si>
  <si>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</si>
  <si>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</si>
  <si>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</si>
  <si>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</si>
  <si>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</si>
  <si>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</si>
  <si>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</si>
  <si>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</si>
  <si>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</si>
  <si>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</si>
  <si>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</si>
  <si>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</si>
  <si>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</si>
  <si>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</si>
  <si>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</si>
  <si>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</si>
  <si>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</si>
  <si>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</si>
  <si>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</si>
  <si>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</si>
  <si>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</si>
  <si>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</si>
  <si>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</si>
  <si>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</si>
  <si>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</si>
  <si>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</si>
  <si>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</si>
  <si>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</si>
  <si>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</si>
  <si>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</si>
  <si>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</si>
  <si>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</si>
  <si>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</si>
  <si>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</si>
  <si>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</si>
  <si>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</si>
  <si>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</si>
  <si>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</si>
  <si>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</si>
  <si>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</si>
  <si>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</si>
  <si>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</si>
  <si>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</si>
  <si>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</si>
  <si>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</si>
  <si>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</si>
  <si>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</si>
  <si>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</si>
  <si>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</si>
  <si>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</si>
  <si>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</si>
  <si>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</si>
  <si>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</si>
  <si>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</si>
  <si>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</si>
  <si>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</si>
  <si>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</si>
  <si>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</si>
  <si>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</si>
  <si>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</si>
  <si>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</si>
  <si>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</si>
  <si>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</si>
  <si>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</si>
  <si>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</si>
  <si>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</si>
  <si>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</si>
  <si>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</si>
  <si>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</si>
  <si>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</si>
  <si>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</si>
  <si>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</si>
  <si>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</si>
  <si>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</si>
  <si>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</si>
  <si>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</si>
  <si>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</si>
  <si>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</si>
  <si>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</si>
  <si>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</si>
  <si>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</si>
  <si>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</si>
  <si>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</si>
  <si>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</si>
  <si>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</si>
  <si>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</si>
  <si>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</si>
  <si>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</si>
  <si>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</si>
  <si>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</si>
  <si>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</si>
  <si>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</si>
  <si>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</si>
  <si>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</si>
  <si>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</si>
  <si>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</si>
  <si>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</si>
  <si>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</si>
  <si>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</si>
  <si>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</si>
  <si>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</si>
  <si>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</si>
  <si>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</si>
  <si>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</si>
  <si>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</si>
  <si>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</si>
  <si>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</si>
  <si>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</si>
  <si>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</si>
  <si>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</si>
  <si>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</si>
  <si>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</si>
  <si>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</si>
  <si>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</si>
  <si>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</si>
  <si>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</si>
  <si>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</si>
  <si>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</si>
  <si>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</si>
  <si>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</si>
  <si>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</si>
  <si>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</si>
  <si>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</si>
  <si>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</si>
  <si>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</si>
  <si>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</si>
  <si>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</si>
  <si>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</si>
  <si>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</si>
  <si>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</si>
  <si>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</si>
  <si>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</si>
  <si>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</si>
  <si>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</si>
  <si>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</si>
  <si>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</si>
  <si>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</si>
  <si>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</si>
  <si>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</si>
  <si>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</si>
  <si>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</si>
  <si>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</si>
  <si>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</si>
  <si>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</si>
  <si>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</si>
  <si>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</si>
  <si>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</si>
  <si>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</si>
  <si>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</si>
  <si>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</si>
  <si>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</si>
  <si>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</si>
  <si>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</si>
  <si>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</si>
  <si>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</si>
  <si>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</si>
  <si>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</si>
  <si>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</si>
  <si>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</si>
  <si>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</si>
  <si>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</si>
  <si>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</si>
  <si>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</si>
  <si>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</si>
  <si>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</si>
  <si>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</si>
  <si>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</si>
  <si>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</si>
  <si>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</si>
  <si>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</si>
  <si>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</si>
  <si>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</si>
  <si>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</si>
  <si>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</si>
  <si>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</si>
  <si>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</si>
  <si>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</si>
  <si>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</si>
  <si>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</si>
  <si>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</si>
  <si>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</si>
  <si>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</si>
  <si>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</si>
  <si>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</si>
  <si>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</si>
  <si>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</si>
  <si>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</si>
  <si>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0130423173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</si>
  <si>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</si>
  <si>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</si>
  <si>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</si>
  <si>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</si>
  <si>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</si>
  <si>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</si>
  <si>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</si>
  <si>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</si>
  <si>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</si>
  <si>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</si>
  <si>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</si>
  <si>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</si>
  <si>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</si>
  <si>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</si>
  <si>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</si>
  <si>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</si>
  <si>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</si>
  <si>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</si>
  <si>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</si>
  <si>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</si>
  <si>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</si>
  <si>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</si>
  <si>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</si>
  <si>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</si>
  <si>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</si>
  <si>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</si>
  <si>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</si>
  <si>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</si>
  <si>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</si>
  <si>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</si>
  <si>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</si>
  <si>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</si>
  <si>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</si>
  <si>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</si>
  <si>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</si>
  <si>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</si>
  <si>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</si>
  <si>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</si>
  <si>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</si>
  <si>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</si>
  <si>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</si>
  <si>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</si>
  <si>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</si>
  <si>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</si>
  <si>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</si>
  <si>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</si>
  <si>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</si>
  <si>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</si>
  <si>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</si>
  <si>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</si>
  <si>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</si>
  <si>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</si>
  <si>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</si>
  <si>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</si>
  <si>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</si>
  <si>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</si>
  <si>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</si>
  <si>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</si>
  <si>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</si>
  <si>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</si>
  <si>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</si>
  <si>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</si>
  <si>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</si>
  <si>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</si>
  <si>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</si>
  <si>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</si>
  <si>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</si>
  <si>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</si>
  <si>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</si>
  <si>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</si>
  <si>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</si>
  <si>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</si>
  <si>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</si>
  <si>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0120150500</t>
  </si>
  <si>
    <t>0120153030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</si>
  <si>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</si>
  <si>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</si>
  <si>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</si>
  <si>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</si>
  <si>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</si>
  <si>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</si>
  <si>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</si>
  <si>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</si>
  <si>
    <t>Основное мероприятие: Реализация проекта инициативного бюджетирования в Дальнереченском муниципальном районе"</t>
  </si>
  <si>
    <t>"Школьный двор с.Веденка" по направлению "Молодежный бюджет"</t>
  </si>
  <si>
    <t>0120800000</t>
  </si>
  <si>
    <t>01208S2753</t>
  </si>
  <si>
    <t>3.7.2.</t>
  </si>
  <si>
    <t>"Аллея славы с.Рождественка" по направлению "Молодежный бюджет"</t>
  </si>
  <si>
    <t>Благоустройствгтерритории школы с.Соловьевка" по направлению "Твой проект"</t>
  </si>
  <si>
    <t>01208S2754</t>
  </si>
  <si>
    <t>01208S2365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</si>
  <si>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</si>
  <si>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>Переоборудование спортивного зала в актовый зал   МОБУ "СОШ с.Веденка"</t>
  </si>
  <si>
    <t>Капитальный ремонт кабинетоа для реализации программ ОБЗР и труда(технологии)</t>
  </si>
  <si>
    <t>3.3.1.2.</t>
  </si>
  <si>
    <t>3.7.3.</t>
  </si>
  <si>
    <t>3.7.4.</t>
  </si>
  <si>
    <t>Утепление оконных проемов и обслуживание оконных блоков в МОБУ "СОШ с.Веденка"</t>
  </si>
  <si>
    <t>0120870601</t>
  </si>
  <si>
    <t>4.4.1.8.</t>
  </si>
  <si>
    <t>Организация учасстия школьников и сопровождающих в очных этапах региональных, всероссийских и международных конкурсах</t>
  </si>
  <si>
    <t>5.1.4.3.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</si>
</sst>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3"/>
  <sheetViews>
    <sheetView tabSelected="1" view="pageBreakPreview" topLeftCell="A103" zoomScaleNormal="100" zoomScaleSheetLayoutView="100" workbookViewId="0">
      <selection activeCell="B110" sqref="B110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3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18" t="s">
        <v>197</v>
      </c>
      <c r="Z1" s="118"/>
      <c r="AA1" s="118"/>
    </row>
    <row r="2" spans="1:27" ht="2.25" customHeight="1" x14ac:dyDescent="0.2">
      <c r="B2" s="120" t="s">
        <v>0</v>
      </c>
      <c r="C2" s="120"/>
      <c r="D2" s="120"/>
      <c r="E2" s="120"/>
      <c r="Y2" s="118"/>
      <c r="Z2" s="118"/>
      <c r="AA2" s="118"/>
    </row>
    <row r="3" spans="1:27" ht="51" customHeight="1" x14ac:dyDescent="0.2">
      <c r="B3" s="14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2" t="s">
        <v>178</v>
      </c>
      <c r="Z3" s="122"/>
      <c r="AA3" s="122"/>
    </row>
    <row r="4" spans="1:27" ht="51" customHeight="1" x14ac:dyDescent="0.2">
      <c r="B4" s="14"/>
      <c r="C4" s="119" t="s">
        <v>96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"/>
      <c r="Z4" s="11"/>
      <c r="AA4" s="11"/>
    </row>
    <row r="5" spans="1:27" ht="18.75" x14ac:dyDescent="0.25">
      <c r="B5" s="121"/>
      <c r="C5" s="121"/>
      <c r="D5" s="121"/>
      <c r="E5" s="121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6" t="s">
        <v>98</v>
      </c>
      <c r="B6" s="123" t="s">
        <v>1</v>
      </c>
      <c r="C6" s="9"/>
      <c r="D6" s="7"/>
      <c r="E6" s="124" t="s">
        <v>2</v>
      </c>
      <c r="F6" s="2"/>
      <c r="G6" s="2"/>
      <c r="H6" s="2"/>
      <c r="I6" s="2"/>
      <c r="J6" s="2"/>
      <c r="K6" s="2"/>
      <c r="L6" s="2"/>
      <c r="R6" s="126" t="s">
        <v>145</v>
      </c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63" customHeight="1" x14ac:dyDescent="0.2">
      <c r="A7" s="125"/>
      <c r="B7" s="123" t="s">
        <v>0</v>
      </c>
      <c r="C7" s="10" t="s">
        <v>93</v>
      </c>
      <c r="D7" s="7"/>
      <c r="E7" s="124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146</v>
      </c>
      <c r="T7" s="18">
        <v>2026</v>
      </c>
      <c r="U7" s="18" t="s">
        <v>146</v>
      </c>
      <c r="V7" s="19" t="s">
        <v>179</v>
      </c>
      <c r="W7" s="18" t="s">
        <v>146</v>
      </c>
      <c r="X7" s="19" t="s">
        <v>180</v>
      </c>
      <c r="Y7" s="18" t="s">
        <v>146</v>
      </c>
      <c r="Z7" s="19" t="s">
        <v>181</v>
      </c>
      <c r="AA7" s="18" t="s">
        <v>146</v>
      </c>
    </row>
    <row r="8" spans="1:27" ht="68.25" customHeight="1" x14ac:dyDescent="0.2">
      <c r="A8" s="15" t="s">
        <v>99</v>
      </c>
      <c r="B8" s="25" t="s">
        <v>294</v>
      </c>
      <c r="C8" s="96" t="s">
        <v>97</v>
      </c>
      <c r="D8" s="29"/>
      <c r="E8" s="30" t="s">
        <v>3</v>
      </c>
      <c r="F8" s="31" t="e">
        <f>F9+#REF!+F79+F128+F130</f>
        <v>#REF!</v>
      </c>
      <c r="G8" s="31" t="e">
        <f>G9+#REF!+G79+G128+G130</f>
        <v>#REF!</v>
      </c>
      <c r="H8" s="31" t="e">
        <f>H9+#REF!+H79+H128+H130</f>
        <v>#REF!</v>
      </c>
      <c r="I8" s="31" t="e">
        <f>I9+#REF!+I79+I128+I130</f>
        <v>#REF!</v>
      </c>
      <c r="J8" s="31" t="e">
        <f>J9+#REF!+J79+J128+J130</f>
        <v>#REF!</v>
      </c>
      <c r="K8" s="31" t="e">
        <f>K9+#REF!+K79+K128+K130</f>
        <v>#REF!</v>
      </c>
      <c r="L8" s="31" t="e">
        <f>L9+#REF!+L79+L128+L130</f>
        <v>#REF!</v>
      </c>
      <c r="M8" s="31" t="e">
        <f>M9+#REF!+M79+M128+M130</f>
        <v>#REF!</v>
      </c>
      <c r="N8" s="31" t="e">
        <f>N9+#REF!+N79+N128+N130</f>
        <v>#REF!</v>
      </c>
      <c r="O8" s="31" t="e">
        <f>O9+#REF!+O79+O128+O130</f>
        <v>#REF!</v>
      </c>
      <c r="P8" s="31" t="e">
        <f>P9+#REF!+P79+P128+P130</f>
        <v>#REF!</v>
      </c>
      <c r="Q8" s="31" t="e">
        <f>Q9+#REF!+Q79+Q128+Q130</f>
        <v>#REF!</v>
      </c>
      <c r="R8" s="31">
        <f>R9+R28+R79+R99+R118+R128+R130</f>
        <v>469171664.85000002</v>
      </c>
      <c r="S8" s="31">
        <f>S9+S28+S79+S99+S118+S128+S130</f>
        <v>237601547.66</v>
      </c>
      <c r="T8" s="31">
        <f t="shared" ref="T8:AA8" si="0">T9+T28+T79+T99+T118+T128+T130</f>
        <v>469863145.81999999</v>
      </c>
      <c r="U8" s="31">
        <f t="shared" si="0"/>
        <v>219208219.81999999</v>
      </c>
      <c r="V8" s="31">
        <f t="shared" si="0"/>
        <v>498954008.47000003</v>
      </c>
      <c r="W8" s="31">
        <f t="shared" si="0"/>
        <v>223527194.81999999</v>
      </c>
      <c r="X8" s="31">
        <f t="shared" si="0"/>
        <v>229137290.03999999</v>
      </c>
      <c r="Y8" s="31">
        <f t="shared" si="0"/>
        <v>229137290.03999999</v>
      </c>
      <c r="Z8" s="31">
        <f t="shared" si="0"/>
        <v>254837290.03999999</v>
      </c>
      <c r="AA8" s="31">
        <f t="shared" si="0"/>
        <v>254837290.03999999</v>
      </c>
    </row>
    <row r="9" spans="1:27" ht="45" customHeight="1" x14ac:dyDescent="0.2">
      <c r="A9" s="16" t="s">
        <v>100</v>
      </c>
      <c r="B9" s="32" t="s">
        <v>74</v>
      </c>
      <c r="C9" s="97" t="s">
        <v>97</v>
      </c>
      <c r="D9" s="34" t="s">
        <v>76</v>
      </c>
      <c r="E9" s="35" t="s">
        <v>4</v>
      </c>
      <c r="F9" s="36">
        <f t="shared" ref="F9:Q9" si="1">F10+F13+F16</f>
        <v>260</v>
      </c>
      <c r="G9" s="36">
        <f t="shared" si="1"/>
        <v>260</v>
      </c>
      <c r="H9" s="36">
        <f t="shared" si="1"/>
        <v>260</v>
      </c>
      <c r="I9" s="36">
        <f t="shared" si="1"/>
        <v>260</v>
      </c>
      <c r="J9" s="36">
        <f t="shared" si="1"/>
        <v>260</v>
      </c>
      <c r="K9" s="36">
        <f t="shared" si="1"/>
        <v>260</v>
      </c>
      <c r="L9" s="36">
        <f t="shared" si="1"/>
        <v>260</v>
      </c>
      <c r="M9" s="36">
        <f t="shared" si="1"/>
        <v>0</v>
      </c>
      <c r="N9" s="36">
        <f t="shared" si="1"/>
        <v>0</v>
      </c>
      <c r="O9" s="36">
        <f t="shared" si="1"/>
        <v>0</v>
      </c>
      <c r="P9" s="36">
        <f t="shared" si="1"/>
        <v>0</v>
      </c>
      <c r="Q9" s="36">
        <f t="shared" si="1"/>
        <v>0</v>
      </c>
      <c r="R9" s="36">
        <f>R10+R13+R16+R22+R26</f>
        <v>102194391.81</v>
      </c>
      <c r="S9" s="36">
        <f>S10+S13+S16+S22+S26</f>
        <v>69769710.810000002</v>
      </c>
      <c r="T9" s="36">
        <f t="shared" ref="T9:AA9" si="2">T10+T13+T16+T22</f>
        <v>101086454</v>
      </c>
      <c r="U9" s="36">
        <f t="shared" si="2"/>
        <v>65267622</v>
      </c>
      <c r="V9" s="36">
        <f t="shared" si="2"/>
        <v>105385488</v>
      </c>
      <c r="W9" s="36">
        <f t="shared" si="2"/>
        <v>66927680</v>
      </c>
      <c r="X9" s="36">
        <f t="shared" si="2"/>
        <v>70138634</v>
      </c>
      <c r="Y9" s="36">
        <f t="shared" si="2"/>
        <v>70138634</v>
      </c>
      <c r="Z9" s="36">
        <f t="shared" si="2"/>
        <v>82168634</v>
      </c>
      <c r="AA9" s="36">
        <f t="shared" si="2"/>
        <v>82168634</v>
      </c>
    </row>
    <row r="10" spans="1:27" ht="47.25" x14ac:dyDescent="0.2">
      <c r="A10" s="16" t="s">
        <v>101</v>
      </c>
      <c r="B10" s="25" t="s">
        <v>19</v>
      </c>
      <c r="C10" s="98" t="s">
        <v>97</v>
      </c>
      <c r="D10" s="29"/>
      <c r="E10" s="30" t="s">
        <v>5</v>
      </c>
      <c r="F10" s="31">
        <f t="shared" ref="F10:AA10" si="3">SUM(F11:F12)</f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98674603</v>
      </c>
      <c r="S10" s="31">
        <f t="shared" si="3"/>
        <v>66249922</v>
      </c>
      <c r="T10" s="31">
        <f t="shared" si="3"/>
        <v>100436454</v>
      </c>
      <c r="U10" s="31">
        <f t="shared" si="3"/>
        <v>64617622</v>
      </c>
      <c r="V10" s="31">
        <f t="shared" si="3"/>
        <v>104755488</v>
      </c>
      <c r="W10" s="31">
        <f t="shared" si="3"/>
        <v>66297680</v>
      </c>
      <c r="X10" s="31">
        <f t="shared" si="3"/>
        <v>67623634</v>
      </c>
      <c r="Y10" s="31">
        <f t="shared" si="3"/>
        <v>67623634</v>
      </c>
      <c r="Z10" s="31">
        <f t="shared" si="3"/>
        <v>67623634</v>
      </c>
      <c r="AA10" s="31">
        <f t="shared" si="3"/>
        <v>67623634</v>
      </c>
    </row>
    <row r="11" spans="1:27" ht="45" customHeight="1" x14ac:dyDescent="0.2">
      <c r="A11" s="15" t="s">
        <v>102</v>
      </c>
      <c r="B11" s="20" t="s">
        <v>18</v>
      </c>
      <c r="C11" s="98" t="s">
        <v>97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66249922</v>
      </c>
      <c r="S11" s="39">
        <v>66249922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103</v>
      </c>
      <c r="B12" s="41" t="s">
        <v>73</v>
      </c>
      <c r="C12" s="98" t="s">
        <v>97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32424681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104</v>
      </c>
      <c r="B13" s="25" t="s">
        <v>35</v>
      </c>
      <c r="C13" s="96" t="s">
        <v>97</v>
      </c>
      <c r="D13" s="29" t="s">
        <v>76</v>
      </c>
      <c r="E13" s="47" t="s">
        <v>6</v>
      </c>
      <c r="F13" s="31">
        <f t="shared" ref="F13:Q13" si="4">F14+F15</f>
        <v>175</v>
      </c>
      <c r="G13" s="31">
        <f t="shared" si="4"/>
        <v>175</v>
      </c>
      <c r="H13" s="31">
        <f t="shared" si="4"/>
        <v>175</v>
      </c>
      <c r="I13" s="31">
        <f t="shared" si="4"/>
        <v>175</v>
      </c>
      <c r="J13" s="31">
        <f t="shared" si="4"/>
        <v>175</v>
      </c>
      <c r="K13" s="31">
        <f t="shared" si="4"/>
        <v>175</v>
      </c>
      <c r="L13" s="31">
        <f t="shared" si="4"/>
        <v>175</v>
      </c>
      <c r="M13" s="31">
        <f t="shared" si="4"/>
        <v>0</v>
      </c>
      <c r="N13" s="31">
        <f t="shared" si="4"/>
        <v>0</v>
      </c>
      <c r="O13" s="31">
        <f t="shared" si="4"/>
        <v>0</v>
      </c>
      <c r="P13" s="31">
        <f t="shared" si="4"/>
        <v>0</v>
      </c>
      <c r="Q13" s="31">
        <f t="shared" si="4"/>
        <v>0</v>
      </c>
      <c r="R13" s="31">
        <f>R14+R15</f>
        <v>1284788.81</v>
      </c>
      <c r="S13" s="31">
        <f t="shared" ref="S13:AA13" si="5">S14+S15</f>
        <v>1284788.81</v>
      </c>
      <c r="T13" s="31">
        <f t="shared" si="5"/>
        <v>100000</v>
      </c>
      <c r="U13" s="31">
        <f t="shared" si="5"/>
        <v>100000</v>
      </c>
      <c r="V13" s="31">
        <f t="shared" si="5"/>
        <v>100000</v>
      </c>
      <c r="W13" s="31">
        <f t="shared" si="5"/>
        <v>100000</v>
      </c>
      <c r="X13" s="31">
        <f t="shared" si="5"/>
        <v>900000</v>
      </c>
      <c r="Y13" s="31">
        <f t="shared" si="5"/>
        <v>900000</v>
      </c>
      <c r="Z13" s="31">
        <f t="shared" si="5"/>
        <v>900000</v>
      </c>
      <c r="AA13" s="31">
        <f t="shared" si="5"/>
        <v>900000</v>
      </c>
    </row>
    <row r="14" spans="1:27" ht="90" customHeight="1" x14ac:dyDescent="0.2">
      <c r="A14" s="15" t="s">
        <v>105</v>
      </c>
      <c r="B14" s="20" t="s">
        <v>132</v>
      </c>
      <c r="C14" s="98" t="s">
        <v>97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984788.81</v>
      </c>
      <c r="S14" s="39">
        <v>984788.81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166</v>
      </c>
      <c r="B15" s="20" t="s">
        <v>21</v>
      </c>
      <c r="C15" s="98" t="s">
        <v>97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300000</v>
      </c>
      <c r="S15" s="39">
        <v>300000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106</v>
      </c>
      <c r="B16" s="25" t="s">
        <v>64</v>
      </c>
      <c r="C16" s="96" t="s">
        <v>97</v>
      </c>
      <c r="D16" s="29" t="s">
        <v>76</v>
      </c>
      <c r="E16" s="47" t="s">
        <v>8</v>
      </c>
      <c r="F16" s="31">
        <f t="shared" ref="F16:Q16" si="6">F17+F19+F21</f>
        <v>85</v>
      </c>
      <c r="G16" s="31">
        <f t="shared" si="6"/>
        <v>85</v>
      </c>
      <c r="H16" s="31">
        <f t="shared" si="6"/>
        <v>85</v>
      </c>
      <c r="I16" s="31">
        <f t="shared" si="6"/>
        <v>85</v>
      </c>
      <c r="J16" s="31">
        <f t="shared" si="6"/>
        <v>85</v>
      </c>
      <c r="K16" s="31">
        <f t="shared" si="6"/>
        <v>85</v>
      </c>
      <c r="L16" s="31">
        <f t="shared" si="6"/>
        <v>85</v>
      </c>
      <c r="M16" s="31">
        <f t="shared" si="6"/>
        <v>0</v>
      </c>
      <c r="N16" s="31">
        <f t="shared" si="6"/>
        <v>0</v>
      </c>
      <c r="O16" s="31">
        <f t="shared" si="6"/>
        <v>0</v>
      </c>
      <c r="P16" s="31">
        <f t="shared" si="6"/>
        <v>0</v>
      </c>
      <c r="Q16" s="31">
        <f t="shared" si="6"/>
        <v>0</v>
      </c>
      <c r="R16" s="31">
        <f>R17+R18+R19+R21</f>
        <v>315000</v>
      </c>
      <c r="S16" s="31">
        <f t="shared" ref="S16:AA16" si="7">S17+S18+S19+S21</f>
        <v>315000</v>
      </c>
      <c r="T16" s="31">
        <f t="shared" si="7"/>
        <v>150000</v>
      </c>
      <c r="U16" s="31">
        <f t="shared" si="7"/>
        <v>150000</v>
      </c>
      <c r="V16" s="31">
        <f t="shared" si="7"/>
        <v>300000</v>
      </c>
      <c r="W16" s="31">
        <f t="shared" si="7"/>
        <v>300000</v>
      </c>
      <c r="X16" s="31">
        <f t="shared" si="7"/>
        <v>315000</v>
      </c>
      <c r="Y16" s="31">
        <f t="shared" si="7"/>
        <v>315000</v>
      </c>
      <c r="Z16" s="31">
        <f t="shared" si="7"/>
        <v>12395000</v>
      </c>
      <c r="AA16" s="31">
        <f t="shared" si="7"/>
        <v>12395000</v>
      </c>
    </row>
    <row r="17" spans="1:27" ht="30" x14ac:dyDescent="0.2">
      <c r="A17" s="15" t="s">
        <v>107</v>
      </c>
      <c r="B17" s="23" t="s">
        <v>25</v>
      </c>
      <c r="C17" s="98" t="s">
        <v>97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150000</v>
      </c>
      <c r="S17" s="39">
        <v>150000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108</v>
      </c>
      <c r="B18" s="23" t="s">
        <v>83</v>
      </c>
      <c r="C18" s="98" t="s">
        <v>97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50000</v>
      </c>
      <c r="S18" s="39">
        <v>50000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109</v>
      </c>
      <c r="B19" s="50" t="s">
        <v>81</v>
      </c>
      <c r="C19" s="100" t="s">
        <v>97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8">R20</f>
        <v>100000</v>
      </c>
      <c r="S19" s="39">
        <f t="shared" si="8"/>
        <v>100000</v>
      </c>
      <c r="T19" s="39">
        <f t="shared" si="8"/>
        <v>0</v>
      </c>
      <c r="U19" s="39">
        <f t="shared" si="8"/>
        <v>0</v>
      </c>
      <c r="V19" s="39">
        <f t="shared" si="8"/>
        <v>100000</v>
      </c>
      <c r="W19" s="39">
        <f t="shared" si="8"/>
        <v>100000</v>
      </c>
      <c r="X19" s="39">
        <f t="shared" si="8"/>
        <v>100000</v>
      </c>
      <c r="Y19" s="39">
        <f t="shared" si="8"/>
        <v>100000</v>
      </c>
      <c r="Z19" s="40">
        <f t="shared" si="8"/>
        <v>12180000</v>
      </c>
      <c r="AA19" s="40">
        <f t="shared" si="8"/>
        <v>12180000</v>
      </c>
    </row>
    <row r="20" spans="1:27" ht="20.25" customHeight="1" x14ac:dyDescent="0.2">
      <c r="A20" s="15" t="s">
        <v>110</v>
      </c>
      <c r="B20" s="23" t="s">
        <v>198</v>
      </c>
      <c r="C20" s="99" t="s">
        <v>97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100000</v>
      </c>
      <c r="S20" s="51">
        <v>100000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111</v>
      </c>
      <c r="B21" s="52" t="s">
        <v>26</v>
      </c>
      <c r="C21" s="101" t="s">
        <v>97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15000</v>
      </c>
      <c r="S21" s="39">
        <v>15000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164</v>
      </c>
      <c r="B22" s="53" t="s">
        <v>182</v>
      </c>
      <c r="C22" s="102" t="s">
        <v>97</v>
      </c>
      <c r="D22" s="55" t="s">
        <v>76</v>
      </c>
      <c r="E22" s="56" t="s">
        <v>199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</f>
        <v>1320000</v>
      </c>
      <c r="S22" s="58">
        <f t="shared" ref="S22:AA22" si="9">S23+S24+S25</f>
        <v>1320000</v>
      </c>
      <c r="T22" s="58">
        <f t="shared" si="9"/>
        <v>400000</v>
      </c>
      <c r="U22" s="58">
        <f t="shared" si="9"/>
        <v>400000</v>
      </c>
      <c r="V22" s="58">
        <f t="shared" si="9"/>
        <v>230000</v>
      </c>
      <c r="W22" s="58">
        <f t="shared" si="9"/>
        <v>230000</v>
      </c>
      <c r="X22" s="58">
        <f t="shared" si="9"/>
        <v>1300000</v>
      </c>
      <c r="Y22" s="58">
        <f t="shared" si="9"/>
        <v>1300000</v>
      </c>
      <c r="Z22" s="58">
        <f t="shared" si="9"/>
        <v>1250000</v>
      </c>
      <c r="AA22" s="58">
        <f t="shared" si="9"/>
        <v>1250000</v>
      </c>
    </row>
    <row r="23" spans="1:27" ht="27.75" customHeight="1" x14ac:dyDescent="0.2">
      <c r="A23" s="15" t="s">
        <v>228</v>
      </c>
      <c r="B23" s="59" t="s">
        <v>200</v>
      </c>
      <c r="C23" s="99" t="s">
        <v>97</v>
      </c>
      <c r="D23" s="49" t="s">
        <v>76</v>
      </c>
      <c r="E23" s="38" t="s">
        <v>203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720000</v>
      </c>
      <c r="S23" s="39">
        <v>720000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229</v>
      </c>
      <c r="B24" s="59" t="s">
        <v>201</v>
      </c>
      <c r="C24" s="99" t="s">
        <v>97</v>
      </c>
      <c r="D24" s="49" t="s">
        <v>76</v>
      </c>
      <c r="E24" s="38" t="s">
        <v>204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100000</v>
      </c>
      <c r="S24" s="39">
        <v>100000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230</v>
      </c>
      <c r="B25" s="59" t="s">
        <v>202</v>
      </c>
      <c r="C25" s="99" t="s">
        <v>97</v>
      </c>
      <c r="D25" s="49" t="s">
        <v>76</v>
      </c>
      <c r="E25" s="38" t="s">
        <v>205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48" customHeight="1" x14ac:dyDescent="0.2">
      <c r="A26" s="110" t="s">
        <v>289</v>
      </c>
      <c r="B26" s="27" t="s">
        <v>290</v>
      </c>
      <c r="C26" s="111" t="s">
        <v>97</v>
      </c>
      <c r="D26" s="74" t="s">
        <v>76</v>
      </c>
      <c r="E26" s="75" t="s">
        <v>292</v>
      </c>
      <c r="F26" s="24"/>
      <c r="G26" s="24"/>
      <c r="H26" s="24"/>
      <c r="I26" s="24"/>
      <c r="J26" s="24"/>
      <c r="K26" s="24"/>
      <c r="L26" s="24"/>
      <c r="M26" s="57"/>
      <c r="N26" s="57"/>
      <c r="O26" s="57"/>
      <c r="P26" s="57"/>
      <c r="Q26" s="57"/>
      <c r="R26" s="58">
        <v>600000</v>
      </c>
      <c r="S26" s="58">
        <v>600000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</row>
    <row r="27" spans="1:27" ht="63.75" customHeight="1" x14ac:dyDescent="0.2">
      <c r="A27" s="15"/>
      <c r="B27" s="59" t="s">
        <v>291</v>
      </c>
      <c r="C27" s="99" t="s">
        <v>97</v>
      </c>
      <c r="D27" s="49" t="s">
        <v>76</v>
      </c>
      <c r="E27" s="38" t="s">
        <v>293</v>
      </c>
      <c r="F27" s="25"/>
      <c r="G27" s="25"/>
      <c r="H27" s="25"/>
      <c r="I27" s="25"/>
      <c r="J27" s="25"/>
      <c r="K27" s="25"/>
      <c r="L27" s="25"/>
      <c r="M27" s="5"/>
      <c r="N27" s="5"/>
      <c r="O27" s="5"/>
      <c r="P27" s="5"/>
      <c r="Q27" s="5"/>
      <c r="R27" s="39">
        <v>600000</v>
      </c>
      <c r="S27" s="39">
        <v>600000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</row>
    <row r="28" spans="1:27" ht="47.25" x14ac:dyDescent="0.2">
      <c r="A28" s="22" t="s">
        <v>112</v>
      </c>
      <c r="B28" s="33" t="s">
        <v>27</v>
      </c>
      <c r="C28" s="97" t="s">
        <v>97</v>
      </c>
      <c r="D28" s="60" t="s">
        <v>77</v>
      </c>
      <c r="E28" s="61" t="s">
        <v>9</v>
      </c>
      <c r="F28" s="36" t="e">
        <f>F29+F42+F46+F61+#REF!</f>
        <v>#REF!</v>
      </c>
      <c r="G28" s="36" t="e">
        <f>G29+G42+G46+G61+#REF!</f>
        <v>#REF!</v>
      </c>
      <c r="H28" s="36" t="e">
        <f>H29+H42+H46+H61+#REF!</f>
        <v>#REF!</v>
      </c>
      <c r="I28" s="36" t="e">
        <f>I29+I42+I46+I61+#REF!</f>
        <v>#REF!</v>
      </c>
      <c r="J28" s="36" t="e">
        <f>J29+J42+J46+J61+#REF!</f>
        <v>#REF!</v>
      </c>
      <c r="K28" s="36" t="e">
        <f>K29+K42+K46+K61+#REF!</f>
        <v>#REF!</v>
      </c>
      <c r="L28" s="36" t="e">
        <f>L29+L42+L46+L61+#REF!</f>
        <v>#REF!</v>
      </c>
      <c r="M28" s="36" t="e">
        <f>M29+M42+M46+M61+#REF!</f>
        <v>#REF!</v>
      </c>
      <c r="N28" s="36" t="e">
        <f>N29+N42+N46+N61+#REF!</f>
        <v>#REF!</v>
      </c>
      <c r="O28" s="36" t="e">
        <f>O29+O42+O46+O61+#REF!</f>
        <v>#REF!</v>
      </c>
      <c r="P28" s="36" t="e">
        <f>P29+P42+P46+P61+#REF!</f>
        <v>#REF!</v>
      </c>
      <c r="Q28" s="36" t="e">
        <f>Q29+Q42+Q46+Q61+#REF!</f>
        <v>#REF!</v>
      </c>
      <c r="R28" s="36">
        <f>R29+R42+R46+R59+R61+R68+R74</f>
        <v>303654684.70999998</v>
      </c>
      <c r="S28" s="36">
        <f t="shared" ref="S28:AA28" si="10">S29+S42+S46+S59+S61+S68+S74</f>
        <v>110850187.06999999</v>
      </c>
      <c r="T28" s="36">
        <f t="shared" si="10"/>
        <v>301394257.04000002</v>
      </c>
      <c r="U28" s="36">
        <f t="shared" si="10"/>
        <v>97820509.040000007</v>
      </c>
      <c r="V28" s="36">
        <f t="shared" si="10"/>
        <v>316307738.36000001</v>
      </c>
      <c r="W28" s="36">
        <f t="shared" si="10"/>
        <v>99682355.040000007</v>
      </c>
      <c r="X28" s="36">
        <f t="shared" si="10"/>
        <v>105117363.04000001</v>
      </c>
      <c r="Y28" s="36">
        <f t="shared" si="10"/>
        <v>105117363.04000001</v>
      </c>
      <c r="Z28" s="36">
        <f t="shared" si="10"/>
        <v>118787363.04000001</v>
      </c>
      <c r="AA28" s="36">
        <f t="shared" si="10"/>
        <v>118787363.04000001</v>
      </c>
    </row>
    <row r="29" spans="1:27" ht="63" x14ac:dyDescent="0.2">
      <c r="A29" s="16" t="s">
        <v>113</v>
      </c>
      <c r="B29" s="24" t="s">
        <v>28</v>
      </c>
      <c r="C29" s="103" t="s">
        <v>97</v>
      </c>
      <c r="D29" s="62" t="s">
        <v>77</v>
      </c>
      <c r="E29" s="63" t="s">
        <v>10</v>
      </c>
      <c r="F29" s="64" t="e">
        <f t="shared" ref="F29:Q29" si="11">F30+F31+F32+F35</f>
        <v>#REF!</v>
      </c>
      <c r="G29" s="64" t="e">
        <f t="shared" si="11"/>
        <v>#REF!</v>
      </c>
      <c r="H29" s="64" t="e">
        <f t="shared" si="11"/>
        <v>#REF!</v>
      </c>
      <c r="I29" s="64" t="e">
        <f t="shared" si="11"/>
        <v>#REF!</v>
      </c>
      <c r="J29" s="64" t="e">
        <f t="shared" si="11"/>
        <v>#REF!</v>
      </c>
      <c r="K29" s="64" t="e">
        <f t="shared" si="11"/>
        <v>#REF!</v>
      </c>
      <c r="L29" s="64" t="e">
        <f t="shared" si="11"/>
        <v>#REF!</v>
      </c>
      <c r="M29" s="64" t="e">
        <f t="shared" si="11"/>
        <v>#REF!</v>
      </c>
      <c r="N29" s="64" t="e">
        <f t="shared" si="11"/>
        <v>#REF!</v>
      </c>
      <c r="O29" s="64" t="e">
        <f t="shared" si="11"/>
        <v>#REF!</v>
      </c>
      <c r="P29" s="64" t="e">
        <f t="shared" si="11"/>
        <v>#REF!</v>
      </c>
      <c r="Q29" s="64" t="e">
        <f t="shared" si="11"/>
        <v>#REF!</v>
      </c>
      <c r="R29" s="64">
        <f>R30+R31+R32+R33+R35+R39+R34</f>
        <v>263798255.58000001</v>
      </c>
      <c r="S29" s="64">
        <f t="shared" ref="S29:AA29" si="12">S30+S31+S32+S33+S35+S39+S34</f>
        <v>89244584.579999998</v>
      </c>
      <c r="T29" s="64">
        <f t="shared" si="12"/>
        <v>279983322</v>
      </c>
      <c r="U29" s="64">
        <f t="shared" si="12"/>
        <v>88214656</v>
      </c>
      <c r="V29" s="64">
        <f t="shared" si="12"/>
        <v>294908162</v>
      </c>
      <c r="W29" s="64">
        <f t="shared" si="12"/>
        <v>89953719</v>
      </c>
      <c r="X29" s="64">
        <f t="shared" si="12"/>
        <v>91284102</v>
      </c>
      <c r="Y29" s="64">
        <f t="shared" si="12"/>
        <v>91284102</v>
      </c>
      <c r="Z29" s="64">
        <f t="shared" si="12"/>
        <v>91284102</v>
      </c>
      <c r="AA29" s="64">
        <f t="shared" si="12"/>
        <v>91284102</v>
      </c>
    </row>
    <row r="30" spans="1:27" ht="47.25" x14ac:dyDescent="0.2">
      <c r="A30" s="15" t="s">
        <v>114</v>
      </c>
      <c r="B30" s="25" t="s">
        <v>31</v>
      </c>
      <c r="C30" s="98" t="s">
        <v>97</v>
      </c>
      <c r="D30" s="29" t="s">
        <v>77</v>
      </c>
      <c r="E30" s="48" t="s">
        <v>29</v>
      </c>
      <c r="F30" s="31">
        <v>0</v>
      </c>
      <c r="G30" s="31"/>
      <c r="H30" s="31"/>
      <c r="I30" s="31"/>
      <c r="J30" s="31"/>
      <c r="K30" s="31"/>
      <c r="L30" s="31"/>
      <c r="M30" s="65"/>
      <c r="N30" s="65"/>
      <c r="O30" s="65"/>
      <c r="P30" s="65"/>
      <c r="Q30" s="65"/>
      <c r="R30" s="31">
        <v>88052363</v>
      </c>
      <c r="S30" s="31">
        <v>88052363</v>
      </c>
      <c r="T30" s="31">
        <v>86953135</v>
      </c>
      <c r="U30" s="31">
        <v>86953135</v>
      </c>
      <c r="V30" s="40">
        <v>88692198</v>
      </c>
      <c r="W30" s="40">
        <v>88692198</v>
      </c>
      <c r="X30" s="40">
        <v>90022581</v>
      </c>
      <c r="Y30" s="40">
        <v>90022581</v>
      </c>
      <c r="Z30" s="40">
        <v>90022581</v>
      </c>
      <c r="AA30" s="40">
        <v>90022581</v>
      </c>
    </row>
    <row r="31" spans="1:27" ht="30" x14ac:dyDescent="0.2">
      <c r="A31" s="15" t="s">
        <v>115</v>
      </c>
      <c r="B31" s="66" t="s">
        <v>71</v>
      </c>
      <c r="C31" s="98" t="s">
        <v>97</v>
      </c>
      <c r="D31" s="67" t="s">
        <v>77</v>
      </c>
      <c r="E31" s="68" t="s">
        <v>94</v>
      </c>
      <c r="F31" s="44"/>
      <c r="G31" s="44"/>
      <c r="H31" s="44"/>
      <c r="I31" s="44"/>
      <c r="J31" s="44"/>
      <c r="K31" s="44"/>
      <c r="L31" s="44"/>
      <c r="M31" s="5"/>
      <c r="N31" s="5"/>
      <c r="O31" s="5"/>
      <c r="P31" s="5"/>
      <c r="Q31" s="5"/>
      <c r="R31" s="39">
        <v>661521</v>
      </c>
      <c r="S31" s="39">
        <v>661521</v>
      </c>
      <c r="T31" s="39">
        <v>661521</v>
      </c>
      <c r="U31" s="39">
        <v>661521</v>
      </c>
      <c r="V31" s="39">
        <v>661521</v>
      </c>
      <c r="W31" s="39">
        <v>661521</v>
      </c>
      <c r="X31" s="39">
        <v>661521</v>
      </c>
      <c r="Y31" s="39">
        <v>661521</v>
      </c>
      <c r="Z31" s="39">
        <v>661521</v>
      </c>
      <c r="AA31" s="39">
        <v>661521</v>
      </c>
    </row>
    <row r="32" spans="1:27" ht="78" customHeight="1" x14ac:dyDescent="0.2">
      <c r="A32" s="15" t="s">
        <v>116</v>
      </c>
      <c r="B32" s="23" t="s">
        <v>72</v>
      </c>
      <c r="C32" s="98" t="s">
        <v>97</v>
      </c>
      <c r="D32" s="49" t="s">
        <v>77</v>
      </c>
      <c r="E32" s="38" t="s">
        <v>54</v>
      </c>
      <c r="F32" s="25"/>
      <c r="G32" s="25"/>
      <c r="H32" s="25"/>
      <c r="I32" s="25"/>
      <c r="J32" s="25"/>
      <c r="K32" s="25"/>
      <c r="L32" s="25"/>
      <c r="M32" s="5"/>
      <c r="N32" s="5"/>
      <c r="O32" s="5"/>
      <c r="P32" s="5"/>
      <c r="Q32" s="5"/>
      <c r="R32" s="39">
        <v>154755831</v>
      </c>
      <c r="S32" s="39"/>
      <c r="T32" s="39">
        <v>171487226</v>
      </c>
      <c r="U32" s="39"/>
      <c r="V32" s="40">
        <v>184431203</v>
      </c>
      <c r="W32" s="40"/>
      <c r="X32" s="40"/>
      <c r="Y32" s="40"/>
      <c r="Z32" s="40"/>
      <c r="AA32" s="46"/>
    </row>
    <row r="33" spans="1:27" ht="63" x14ac:dyDescent="0.2">
      <c r="A33" s="15" t="s">
        <v>117</v>
      </c>
      <c r="B33" s="23" t="s">
        <v>150</v>
      </c>
      <c r="C33" s="98" t="s">
        <v>97</v>
      </c>
      <c r="D33" s="49" t="s">
        <v>77</v>
      </c>
      <c r="E33" s="38" t="s">
        <v>298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18860400</v>
      </c>
      <c r="S33" s="39"/>
      <c r="T33" s="39">
        <v>19344000</v>
      </c>
      <c r="U33" s="39"/>
      <c r="V33" s="40">
        <v>19585800</v>
      </c>
      <c r="W33" s="40"/>
      <c r="X33" s="40"/>
      <c r="Y33" s="40"/>
      <c r="Z33" s="40"/>
      <c r="AA33" s="46"/>
    </row>
    <row r="34" spans="1:27" ht="86.25" customHeight="1" x14ac:dyDescent="0.2">
      <c r="A34" s="15" t="s">
        <v>160</v>
      </c>
      <c r="B34" s="23" t="s">
        <v>296</v>
      </c>
      <c r="C34" s="98" t="s">
        <v>97</v>
      </c>
      <c r="D34" s="49" t="s">
        <v>77</v>
      </c>
      <c r="E34" s="38" t="s">
        <v>297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937440</v>
      </c>
      <c r="S34" s="39"/>
      <c r="T34" s="39">
        <v>937440</v>
      </c>
      <c r="U34" s="39"/>
      <c r="V34" s="40">
        <v>937440</v>
      </c>
      <c r="W34" s="40"/>
      <c r="X34" s="40"/>
      <c r="Y34" s="40"/>
      <c r="Z34" s="40"/>
      <c r="AA34" s="46"/>
    </row>
    <row r="35" spans="1:27" ht="48.75" customHeight="1" x14ac:dyDescent="0.2">
      <c r="A35" s="15" t="s">
        <v>300</v>
      </c>
      <c r="B35" s="50" t="s">
        <v>69</v>
      </c>
      <c r="C35" s="96" t="s">
        <v>97</v>
      </c>
      <c r="D35" s="69" t="s">
        <v>77</v>
      </c>
      <c r="E35" s="70" t="s">
        <v>30</v>
      </c>
      <c r="F35" s="31" t="e">
        <f>F36+F37+F38+#REF!+#REF!</f>
        <v>#REF!</v>
      </c>
      <c r="G35" s="31" t="e">
        <f>G36+G37+G38+#REF!+#REF!</f>
        <v>#REF!</v>
      </c>
      <c r="H35" s="31" t="e">
        <f>H36+H37+H38+#REF!+#REF!</f>
        <v>#REF!</v>
      </c>
      <c r="I35" s="31" t="e">
        <f>I36+I37+I38+#REF!+#REF!</f>
        <v>#REF!</v>
      </c>
      <c r="J35" s="31" t="e">
        <f>J36+J37+J38+#REF!+#REF!</f>
        <v>#REF!</v>
      </c>
      <c r="K35" s="31" t="e">
        <f>K36+K37+K38+#REF!+#REF!</f>
        <v>#REF!</v>
      </c>
      <c r="L35" s="31" t="e">
        <f>L36+L37+L38+#REF!+#REF!</f>
        <v>#REF!</v>
      </c>
      <c r="M35" s="31" t="e">
        <f>M36+M37+M38+#REF!+#REF!</f>
        <v>#REF!</v>
      </c>
      <c r="N35" s="31" t="e">
        <f>N36+N37+N38+#REF!+#REF!</f>
        <v>#REF!</v>
      </c>
      <c r="O35" s="31" t="e">
        <f>O36+O37+O38+#REF!+#REF!</f>
        <v>#REF!</v>
      </c>
      <c r="P35" s="31" t="e">
        <f>P36+P37+P38+#REF!+#REF!</f>
        <v>#REF!</v>
      </c>
      <c r="Q35" s="31" t="e">
        <f>Q36+Q37+Q38+#REF!+#REF!</f>
        <v>#REF!</v>
      </c>
      <c r="R35" s="31">
        <f t="shared" ref="R35:W35" si="13">R36+R37+R38</f>
        <v>450700.58</v>
      </c>
      <c r="S35" s="31">
        <f t="shared" si="13"/>
        <v>450700.58</v>
      </c>
      <c r="T35" s="31">
        <f t="shared" si="13"/>
        <v>520000</v>
      </c>
      <c r="U35" s="31">
        <f t="shared" si="13"/>
        <v>520000</v>
      </c>
      <c r="V35" s="31">
        <f t="shared" si="13"/>
        <v>520000</v>
      </c>
      <c r="W35" s="31">
        <f t="shared" si="13"/>
        <v>520000</v>
      </c>
      <c r="X35" s="31">
        <f>X36+X37+X38</f>
        <v>520000</v>
      </c>
      <c r="Y35" s="31">
        <f>Y36+Y37+Y38</f>
        <v>520000</v>
      </c>
      <c r="Z35" s="31">
        <f>Z36+Z37+Z38</f>
        <v>520000</v>
      </c>
      <c r="AA35" s="31">
        <f>AA36+AA37+AA38</f>
        <v>520000</v>
      </c>
    </row>
    <row r="36" spans="1:27" ht="30" x14ac:dyDescent="0.2">
      <c r="A36" s="15" t="s">
        <v>301</v>
      </c>
      <c r="B36" s="23" t="s">
        <v>70</v>
      </c>
      <c r="C36" s="98" t="s">
        <v>97</v>
      </c>
      <c r="D36" s="49"/>
      <c r="E36" s="38" t="s">
        <v>30</v>
      </c>
      <c r="F36" s="25"/>
      <c r="G36" s="25"/>
      <c r="H36" s="25"/>
      <c r="I36" s="25"/>
      <c r="J36" s="25"/>
      <c r="K36" s="25"/>
      <c r="L36" s="25"/>
      <c r="M36" s="5"/>
      <c r="N36" s="5"/>
      <c r="O36" s="5"/>
      <c r="P36" s="5"/>
      <c r="Q36" s="5"/>
      <c r="R36" s="31">
        <v>263450</v>
      </c>
      <c r="S36" s="31">
        <v>263450</v>
      </c>
      <c r="T36" s="31">
        <v>263450</v>
      </c>
      <c r="U36" s="31">
        <v>263450</v>
      </c>
      <c r="V36" s="31">
        <v>263450</v>
      </c>
      <c r="W36" s="31">
        <v>263450</v>
      </c>
      <c r="X36" s="31">
        <v>263450</v>
      </c>
      <c r="Y36" s="31">
        <v>263450</v>
      </c>
      <c r="Z36" s="31">
        <v>263450</v>
      </c>
      <c r="AA36" s="31">
        <v>263450</v>
      </c>
    </row>
    <row r="37" spans="1:27" ht="30" x14ac:dyDescent="0.2">
      <c r="A37" s="15" t="s">
        <v>302</v>
      </c>
      <c r="B37" s="23" t="s">
        <v>118</v>
      </c>
      <c r="C37" s="98" t="s">
        <v>97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20000</v>
      </c>
      <c r="S37" s="31">
        <v>20000</v>
      </c>
      <c r="T37" s="31">
        <v>20000</v>
      </c>
      <c r="U37" s="31">
        <v>20000</v>
      </c>
      <c r="V37" s="31">
        <v>20000</v>
      </c>
      <c r="W37" s="31">
        <v>20000</v>
      </c>
      <c r="X37" s="31">
        <v>20000</v>
      </c>
      <c r="Y37" s="31">
        <v>20000</v>
      </c>
      <c r="Z37" s="31">
        <v>20000</v>
      </c>
      <c r="AA37" s="31">
        <v>20000</v>
      </c>
    </row>
    <row r="38" spans="1:27" ht="31.5" x14ac:dyDescent="0.2">
      <c r="A38" s="15" t="s">
        <v>303</v>
      </c>
      <c r="B38" s="23" t="s">
        <v>119</v>
      </c>
      <c r="C38" s="98" t="s">
        <v>97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167250.57999999999</v>
      </c>
      <c r="S38" s="31">
        <v>167250.57999999999</v>
      </c>
      <c r="T38" s="31">
        <v>236550</v>
      </c>
      <c r="U38" s="31">
        <v>236550</v>
      </c>
      <c r="V38" s="31">
        <v>236550</v>
      </c>
      <c r="W38" s="31">
        <v>236550</v>
      </c>
      <c r="X38" s="31">
        <v>236550</v>
      </c>
      <c r="Y38" s="31">
        <v>236550</v>
      </c>
      <c r="Z38" s="31">
        <v>236550</v>
      </c>
      <c r="AA38" s="31">
        <v>236550</v>
      </c>
    </row>
    <row r="39" spans="1:27" ht="31.5" x14ac:dyDescent="0.2">
      <c r="A39" s="15" t="s">
        <v>304</v>
      </c>
      <c r="B39" s="54" t="s">
        <v>32</v>
      </c>
      <c r="C39" s="98" t="s">
        <v>97</v>
      </c>
      <c r="D39" s="55" t="s">
        <v>85</v>
      </c>
      <c r="E39" s="56" t="s">
        <v>86</v>
      </c>
      <c r="F39" s="24">
        <v>200</v>
      </c>
      <c r="G39" s="24">
        <v>200</v>
      </c>
      <c r="H39" s="24">
        <v>200</v>
      </c>
      <c r="I39" s="24">
        <v>200</v>
      </c>
      <c r="J39" s="24">
        <v>200</v>
      </c>
      <c r="K39" s="24">
        <v>200</v>
      </c>
      <c r="L39" s="24">
        <v>200</v>
      </c>
      <c r="M39" s="57"/>
      <c r="N39" s="57"/>
      <c r="O39" s="57"/>
      <c r="P39" s="57"/>
      <c r="Q39" s="57"/>
      <c r="R39" s="58">
        <f t="shared" ref="R39:AA39" si="14">R40+R41</f>
        <v>80000</v>
      </c>
      <c r="S39" s="58">
        <f t="shared" si="14"/>
        <v>80000</v>
      </c>
      <c r="T39" s="58">
        <f t="shared" si="14"/>
        <v>80000</v>
      </c>
      <c r="U39" s="58">
        <f t="shared" si="14"/>
        <v>80000</v>
      </c>
      <c r="V39" s="58">
        <f t="shared" si="14"/>
        <v>80000</v>
      </c>
      <c r="W39" s="58">
        <f t="shared" si="14"/>
        <v>80000</v>
      </c>
      <c r="X39" s="71">
        <f t="shared" si="14"/>
        <v>80000</v>
      </c>
      <c r="Y39" s="71">
        <f t="shared" si="14"/>
        <v>80000</v>
      </c>
      <c r="Z39" s="71">
        <f t="shared" si="14"/>
        <v>80000</v>
      </c>
      <c r="AA39" s="71">
        <f t="shared" si="14"/>
        <v>80000</v>
      </c>
    </row>
    <row r="40" spans="1:27" ht="31.5" x14ac:dyDescent="0.2">
      <c r="A40" s="15" t="s">
        <v>305</v>
      </c>
      <c r="B40" s="23" t="s">
        <v>32</v>
      </c>
      <c r="C40" s="98" t="s">
        <v>97</v>
      </c>
      <c r="D40" s="49" t="s">
        <v>85</v>
      </c>
      <c r="E40" s="38" t="s">
        <v>86</v>
      </c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39">
        <v>35000</v>
      </c>
      <c r="S40" s="39">
        <v>35000</v>
      </c>
      <c r="T40" s="39">
        <v>35000</v>
      </c>
      <c r="U40" s="39">
        <v>35000</v>
      </c>
      <c r="V40" s="39">
        <v>35000</v>
      </c>
      <c r="W40" s="39">
        <v>35000</v>
      </c>
      <c r="X40" s="45">
        <v>35000</v>
      </c>
      <c r="Y40" s="45">
        <v>35000</v>
      </c>
      <c r="Z40" s="45">
        <v>35000</v>
      </c>
      <c r="AA40" s="45">
        <v>35000</v>
      </c>
    </row>
    <row r="41" spans="1:27" ht="31.5" x14ac:dyDescent="0.2">
      <c r="A41" s="15" t="s">
        <v>306</v>
      </c>
      <c r="B41" s="23" t="s">
        <v>32</v>
      </c>
      <c r="C41" s="98" t="s">
        <v>97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45000</v>
      </c>
      <c r="S41" s="39">
        <v>45000</v>
      </c>
      <c r="T41" s="39">
        <v>45000</v>
      </c>
      <c r="U41" s="39">
        <v>45000</v>
      </c>
      <c r="V41" s="39">
        <v>45000</v>
      </c>
      <c r="W41" s="39">
        <v>45000</v>
      </c>
      <c r="X41" s="45">
        <v>45000</v>
      </c>
      <c r="Y41" s="45">
        <v>45000</v>
      </c>
      <c r="Z41" s="45">
        <v>45000</v>
      </c>
      <c r="AA41" s="45">
        <v>45000</v>
      </c>
    </row>
    <row r="42" spans="1:27" ht="31.5" x14ac:dyDescent="0.2">
      <c r="A42" s="16" t="s">
        <v>120</v>
      </c>
      <c r="B42" s="24" t="s">
        <v>90</v>
      </c>
      <c r="C42" s="104" t="s">
        <v>97</v>
      </c>
      <c r="D42" s="62" t="s">
        <v>77</v>
      </c>
      <c r="E42" s="72" t="s">
        <v>59</v>
      </c>
      <c r="F42" s="64">
        <f t="shared" ref="F42:Q42" si="15">F43+F44</f>
        <v>2343.8000000000002</v>
      </c>
      <c r="G42" s="64">
        <f t="shared" si="15"/>
        <v>2343.8000000000002</v>
      </c>
      <c r="H42" s="64">
        <f t="shared" si="15"/>
        <v>2343.8000000000002</v>
      </c>
      <c r="I42" s="64">
        <f t="shared" si="15"/>
        <v>2343.8000000000002</v>
      </c>
      <c r="J42" s="64">
        <f t="shared" si="15"/>
        <v>2343.8000000000002</v>
      </c>
      <c r="K42" s="64">
        <f t="shared" si="15"/>
        <v>2343.8000000000002</v>
      </c>
      <c r="L42" s="64">
        <f t="shared" si="15"/>
        <v>2343.8000000000002</v>
      </c>
      <c r="M42" s="64">
        <f t="shared" si="15"/>
        <v>0</v>
      </c>
      <c r="N42" s="64">
        <f t="shared" si="15"/>
        <v>0</v>
      </c>
      <c r="O42" s="64">
        <f t="shared" si="15"/>
        <v>0</v>
      </c>
      <c r="P42" s="64">
        <f t="shared" si="15"/>
        <v>0</v>
      </c>
      <c r="Q42" s="64">
        <f t="shared" si="15"/>
        <v>0</v>
      </c>
      <c r="R42" s="64">
        <f>R43+R44+R45</f>
        <v>18789049</v>
      </c>
      <c r="S42" s="64">
        <f t="shared" ref="S42:AA42" si="16">S43+S44+S45</f>
        <v>8028049</v>
      </c>
      <c r="T42" s="64">
        <f t="shared" si="16"/>
        <v>18478200</v>
      </c>
      <c r="U42" s="64">
        <f t="shared" si="16"/>
        <v>8185550</v>
      </c>
      <c r="V42" s="64">
        <f t="shared" si="16"/>
        <v>18439483</v>
      </c>
      <c r="W42" s="64">
        <f t="shared" si="16"/>
        <v>8308333</v>
      </c>
      <c r="X42" s="64">
        <f t="shared" si="16"/>
        <v>8432958</v>
      </c>
      <c r="Y42" s="64">
        <f t="shared" si="16"/>
        <v>8432958</v>
      </c>
      <c r="Z42" s="64">
        <f t="shared" si="16"/>
        <v>9432958</v>
      </c>
      <c r="AA42" s="64">
        <f t="shared" si="16"/>
        <v>9432958</v>
      </c>
    </row>
    <row r="43" spans="1:27" ht="47.25" x14ac:dyDescent="0.2">
      <c r="A43" s="15" t="s">
        <v>123</v>
      </c>
      <c r="B43" s="20" t="s">
        <v>121</v>
      </c>
      <c r="C43" s="98" t="s">
        <v>97</v>
      </c>
      <c r="D43" s="37"/>
      <c r="E43" s="48" t="s">
        <v>57</v>
      </c>
      <c r="F43" s="25">
        <v>2343.8000000000002</v>
      </c>
      <c r="G43" s="25">
        <v>2343.8000000000002</v>
      </c>
      <c r="H43" s="25">
        <v>2343.8000000000002</v>
      </c>
      <c r="I43" s="25">
        <v>2343.8000000000002</v>
      </c>
      <c r="J43" s="25">
        <v>2343.8000000000002</v>
      </c>
      <c r="K43" s="25">
        <v>2343.8000000000002</v>
      </c>
      <c r="L43" s="25">
        <v>2343.8000000000002</v>
      </c>
      <c r="M43" s="5"/>
      <c r="N43" s="5"/>
      <c r="O43" s="5"/>
      <c r="P43" s="5"/>
      <c r="Q43" s="5"/>
      <c r="R43" s="39">
        <v>8028049</v>
      </c>
      <c r="S43" s="39">
        <v>8028049</v>
      </c>
      <c r="T43" s="39">
        <v>8185550</v>
      </c>
      <c r="U43" s="39">
        <v>8185550</v>
      </c>
      <c r="V43" s="40">
        <v>8308333</v>
      </c>
      <c r="W43" s="40">
        <v>8308333</v>
      </c>
      <c r="X43" s="40">
        <v>8432958</v>
      </c>
      <c r="Y43" s="40">
        <v>8432958</v>
      </c>
      <c r="Z43" s="40">
        <v>9432958</v>
      </c>
      <c r="AA43" s="40">
        <v>9432958</v>
      </c>
    </row>
    <row r="44" spans="1:27" ht="47.25" x14ac:dyDescent="0.2">
      <c r="A44" s="15" t="s">
        <v>124</v>
      </c>
      <c r="B44" s="41" t="s">
        <v>122</v>
      </c>
      <c r="C44" s="98" t="s">
        <v>97</v>
      </c>
      <c r="D44" s="42"/>
      <c r="E44" s="73" t="s">
        <v>58</v>
      </c>
      <c r="F44" s="25"/>
      <c r="G44" s="25"/>
      <c r="H44" s="25"/>
      <c r="I44" s="25"/>
      <c r="J44" s="25"/>
      <c r="K44" s="25"/>
      <c r="L44" s="25"/>
      <c r="M44" s="5"/>
      <c r="N44" s="5"/>
      <c r="O44" s="5"/>
      <c r="P44" s="5"/>
      <c r="Q44" s="5"/>
      <c r="R44" s="39">
        <v>5156950</v>
      </c>
      <c r="S44" s="39"/>
      <c r="T44" s="39">
        <v>5156950</v>
      </c>
      <c r="U44" s="39"/>
      <c r="V44" s="40">
        <v>5156950</v>
      </c>
      <c r="W44" s="40"/>
      <c r="X44" s="45"/>
      <c r="Y44" s="45"/>
      <c r="Z44" s="45"/>
      <c r="AA44" s="45"/>
    </row>
    <row r="45" spans="1:27" ht="47.25" x14ac:dyDescent="0.2">
      <c r="A45" s="15" t="s">
        <v>147</v>
      </c>
      <c r="B45" s="41" t="s">
        <v>148</v>
      </c>
      <c r="C45" s="98" t="s">
        <v>97</v>
      </c>
      <c r="D45" s="42"/>
      <c r="E45" s="73" t="s">
        <v>149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5604050</v>
      </c>
      <c r="S45" s="39"/>
      <c r="T45" s="39">
        <v>5135700</v>
      </c>
      <c r="U45" s="39"/>
      <c r="V45" s="40">
        <v>4974200</v>
      </c>
      <c r="W45" s="40"/>
      <c r="X45" s="45"/>
      <c r="Y45" s="45"/>
      <c r="Z45" s="45"/>
      <c r="AA45" s="45"/>
    </row>
    <row r="46" spans="1:27" ht="47.25" x14ac:dyDescent="0.2">
      <c r="A46" s="16" t="s">
        <v>125</v>
      </c>
      <c r="B46" s="24" t="s">
        <v>36</v>
      </c>
      <c r="C46" s="103" t="s">
        <v>97</v>
      </c>
      <c r="D46" s="62" t="s">
        <v>77</v>
      </c>
      <c r="E46" s="63" t="s">
        <v>11</v>
      </c>
      <c r="F46" s="64" t="e">
        <f>F47+#REF!+#REF!+#REF!+#REF!+#REF!+#REF!</f>
        <v>#REF!</v>
      </c>
      <c r="G46" s="64" t="e">
        <f>G47+#REF!+#REF!+#REF!+#REF!+#REF!+#REF!</f>
        <v>#REF!</v>
      </c>
      <c r="H46" s="64" t="e">
        <f>H47+#REF!+#REF!+#REF!+#REF!+#REF!+#REF!</f>
        <v>#REF!</v>
      </c>
      <c r="I46" s="64" t="e">
        <f>I47+#REF!+#REF!+#REF!+#REF!+#REF!+#REF!</f>
        <v>#REF!</v>
      </c>
      <c r="J46" s="64" t="e">
        <f>J47+#REF!+#REF!+#REF!+#REF!+#REF!+#REF!</f>
        <v>#REF!</v>
      </c>
      <c r="K46" s="64" t="e">
        <f>K47+#REF!+#REF!+#REF!+#REF!+#REF!+#REF!</f>
        <v>#REF!</v>
      </c>
      <c r="L46" s="64" t="e">
        <f>L47+#REF!+#REF!+#REF!+#REF!+#REF!+#REF!</f>
        <v>#REF!</v>
      </c>
      <c r="M46" s="64" t="e">
        <f>M47+#REF!+#REF!+#REF!+#REF!+#REF!+#REF!</f>
        <v>#REF!</v>
      </c>
      <c r="N46" s="64" t="e">
        <f>N47+#REF!+#REF!+#REF!+#REF!+#REF!+#REF!</f>
        <v>#REF!</v>
      </c>
      <c r="O46" s="64" t="e">
        <f>O47+#REF!+#REF!+#REF!+#REF!+#REF!+#REF!</f>
        <v>#REF!</v>
      </c>
      <c r="P46" s="64" t="e">
        <f>P47+#REF!+#REF!+#REF!+#REF!+#REF!+#REF!</f>
        <v>#REF!</v>
      </c>
      <c r="Q46" s="64" t="e">
        <f>Q47+#REF!+#REF!+#REF!+#REF!+#REF!+#REF!</f>
        <v>#REF!</v>
      </c>
      <c r="R46" s="64">
        <f>R47+R50+R55+R57</f>
        <v>8925524</v>
      </c>
      <c r="S46" s="64">
        <f t="shared" ref="S46:AA46" si="17">S47+S50+S55+S57</f>
        <v>8925524</v>
      </c>
      <c r="T46" s="64">
        <f t="shared" si="17"/>
        <v>500000</v>
      </c>
      <c r="U46" s="64">
        <f t="shared" si="17"/>
        <v>500000</v>
      </c>
      <c r="V46" s="64">
        <f t="shared" si="17"/>
        <v>400000</v>
      </c>
      <c r="W46" s="64">
        <f t="shared" si="17"/>
        <v>400000</v>
      </c>
      <c r="X46" s="64">
        <f t="shared" si="17"/>
        <v>3000000</v>
      </c>
      <c r="Y46" s="64">
        <f t="shared" si="17"/>
        <v>3000000</v>
      </c>
      <c r="Z46" s="64">
        <f t="shared" si="17"/>
        <v>3000000</v>
      </c>
      <c r="AA46" s="64">
        <f t="shared" si="17"/>
        <v>3000000</v>
      </c>
    </row>
    <row r="47" spans="1:27" s="8" customFormat="1" ht="96" customHeight="1" x14ac:dyDescent="0.2">
      <c r="A47" s="15" t="s">
        <v>126</v>
      </c>
      <c r="B47" s="23" t="s">
        <v>316</v>
      </c>
      <c r="C47" s="105" t="s">
        <v>97</v>
      </c>
      <c r="D47" s="49" t="s">
        <v>77</v>
      </c>
      <c r="E47" s="38" t="s">
        <v>33</v>
      </c>
      <c r="F47" s="25">
        <v>1200</v>
      </c>
      <c r="G47" s="25">
        <v>1200</v>
      </c>
      <c r="H47" s="25">
        <v>1200</v>
      </c>
      <c r="I47" s="25">
        <v>1200</v>
      </c>
      <c r="J47" s="25">
        <v>1200</v>
      </c>
      <c r="K47" s="25">
        <v>1200</v>
      </c>
      <c r="L47" s="25">
        <v>1200</v>
      </c>
      <c r="M47" s="5"/>
      <c r="N47" s="5"/>
      <c r="O47" s="5"/>
      <c r="P47" s="5"/>
      <c r="Q47" s="5"/>
      <c r="R47" s="39">
        <f>R48+R49</f>
        <v>5745524</v>
      </c>
      <c r="S47" s="39">
        <f>S48+S49</f>
        <v>5745524</v>
      </c>
      <c r="T47" s="39">
        <v>500000</v>
      </c>
      <c r="U47" s="39">
        <v>500000</v>
      </c>
      <c r="V47" s="39">
        <v>400000</v>
      </c>
      <c r="W47" s="39">
        <v>400000</v>
      </c>
      <c r="X47" s="39">
        <v>2000000</v>
      </c>
      <c r="Y47" s="39">
        <v>2000000</v>
      </c>
      <c r="Z47" s="39">
        <v>2000000</v>
      </c>
      <c r="AA47" s="39">
        <v>2000000</v>
      </c>
    </row>
    <row r="48" spans="1:27" ht="31.5" x14ac:dyDescent="0.2">
      <c r="A48" s="2" t="s">
        <v>231</v>
      </c>
      <c r="B48" s="23" t="s">
        <v>317</v>
      </c>
      <c r="C48" s="105" t="s">
        <v>97</v>
      </c>
      <c r="D48" s="49" t="s">
        <v>77</v>
      </c>
      <c r="E48" s="38" t="s">
        <v>33</v>
      </c>
      <c r="F48" s="25"/>
      <c r="G48" s="25"/>
      <c r="H48" s="25"/>
      <c r="I48" s="25"/>
      <c r="J48" s="25"/>
      <c r="K48" s="25"/>
      <c r="L48" s="25"/>
      <c r="M48" s="5"/>
      <c r="N48" s="5"/>
      <c r="O48" s="5"/>
      <c r="P48" s="5"/>
      <c r="Q48" s="5"/>
      <c r="R48" s="39">
        <v>2745524</v>
      </c>
      <c r="S48" s="39">
        <v>2745524</v>
      </c>
      <c r="T48" s="39">
        <v>0</v>
      </c>
      <c r="U48" s="39">
        <v>0</v>
      </c>
      <c r="V48" s="40">
        <v>0</v>
      </c>
      <c r="W48" s="40">
        <v>0</v>
      </c>
      <c r="X48" s="45">
        <v>0</v>
      </c>
      <c r="Y48" s="45">
        <v>0</v>
      </c>
      <c r="Z48" s="45">
        <v>0</v>
      </c>
      <c r="AA48" s="45">
        <v>0</v>
      </c>
    </row>
    <row r="49" spans="1:27" ht="31.5" x14ac:dyDescent="0.2">
      <c r="A49" s="2" t="s">
        <v>319</v>
      </c>
      <c r="B49" s="23" t="s">
        <v>318</v>
      </c>
      <c r="C49" s="105" t="s">
        <v>97</v>
      </c>
      <c r="D49" s="49" t="s">
        <v>77</v>
      </c>
      <c r="E49" s="38" t="s">
        <v>33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v>3000000</v>
      </c>
      <c r="S49" s="39">
        <v>3000000</v>
      </c>
      <c r="T49" s="39">
        <v>0</v>
      </c>
      <c r="U49" s="39">
        <v>0</v>
      </c>
      <c r="V49" s="40">
        <v>0</v>
      </c>
      <c r="W49" s="40">
        <v>0</v>
      </c>
      <c r="X49" s="45">
        <v>0</v>
      </c>
      <c r="Y49" s="45">
        <v>0</v>
      </c>
      <c r="Z49" s="45">
        <v>0</v>
      </c>
      <c r="AA49" s="45">
        <v>0</v>
      </c>
    </row>
    <row r="50" spans="1:27" ht="60.75" customHeight="1" x14ac:dyDescent="0.2">
      <c r="A50" s="15" t="s">
        <v>232</v>
      </c>
      <c r="B50" s="23" t="s">
        <v>159</v>
      </c>
      <c r="C50" s="100" t="s">
        <v>97</v>
      </c>
      <c r="D50" s="69" t="s">
        <v>77</v>
      </c>
      <c r="E50" s="70" t="s">
        <v>34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f t="shared" ref="R50:AA50" si="18">R52+R53+R54</f>
        <v>3180000</v>
      </c>
      <c r="S50" s="39">
        <f t="shared" si="18"/>
        <v>3180000</v>
      </c>
      <c r="T50" s="39">
        <f t="shared" si="18"/>
        <v>0</v>
      </c>
      <c r="U50" s="39">
        <f t="shared" si="18"/>
        <v>0</v>
      </c>
      <c r="V50" s="39">
        <f t="shared" si="18"/>
        <v>0</v>
      </c>
      <c r="W50" s="39">
        <f t="shared" si="18"/>
        <v>0</v>
      </c>
      <c r="X50" s="39">
        <f t="shared" si="18"/>
        <v>1000000</v>
      </c>
      <c r="Y50" s="39">
        <f t="shared" si="18"/>
        <v>1000000</v>
      </c>
      <c r="Z50" s="39">
        <f t="shared" si="18"/>
        <v>1000000</v>
      </c>
      <c r="AA50" s="39">
        <f t="shared" si="18"/>
        <v>1000000</v>
      </c>
    </row>
    <row r="51" spans="1:27" ht="22.5" customHeight="1" x14ac:dyDescent="0.2">
      <c r="A51" s="15"/>
      <c r="B51" s="23" t="s">
        <v>88</v>
      </c>
      <c r="C51" s="99"/>
      <c r="D51" s="49"/>
      <c r="E51" s="38"/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ht="41.25" customHeight="1" x14ac:dyDescent="0.2">
      <c r="A52" s="15" t="s">
        <v>233</v>
      </c>
      <c r="B52" s="23" t="s">
        <v>206</v>
      </c>
      <c r="C52" s="99" t="s">
        <v>97</v>
      </c>
      <c r="D52" s="49" t="s">
        <v>77</v>
      </c>
      <c r="E52" s="38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v>2500000</v>
      </c>
      <c r="S52" s="39">
        <v>2500000</v>
      </c>
      <c r="T52" s="39">
        <v>0</v>
      </c>
      <c r="U52" s="39">
        <v>0</v>
      </c>
      <c r="V52" s="39">
        <v>0</v>
      </c>
      <c r="W52" s="39">
        <v>0</v>
      </c>
      <c r="X52" s="39">
        <v>500000</v>
      </c>
      <c r="Y52" s="39">
        <v>500000</v>
      </c>
      <c r="Z52" s="39">
        <v>500000</v>
      </c>
      <c r="AA52" s="39">
        <v>500000</v>
      </c>
    </row>
    <row r="53" spans="1:27" ht="36" customHeight="1" x14ac:dyDescent="0.2">
      <c r="A53" s="15" t="s">
        <v>234</v>
      </c>
      <c r="B53" s="23" t="s">
        <v>207</v>
      </c>
      <c r="C53" s="99" t="s">
        <v>97</v>
      </c>
      <c r="D53" s="49" t="s">
        <v>77</v>
      </c>
      <c r="E53" s="38" t="s">
        <v>34</v>
      </c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>
        <v>500000</v>
      </c>
      <c r="S53" s="39">
        <v>500000</v>
      </c>
      <c r="T53" s="39">
        <v>0</v>
      </c>
      <c r="U53" s="39">
        <v>0</v>
      </c>
      <c r="V53" s="39">
        <v>0</v>
      </c>
      <c r="W53" s="39">
        <v>0</v>
      </c>
      <c r="X53" s="39">
        <v>500000</v>
      </c>
      <c r="Y53" s="39">
        <v>500000</v>
      </c>
      <c r="Z53" s="39">
        <v>500000</v>
      </c>
      <c r="AA53" s="39">
        <v>500000</v>
      </c>
    </row>
    <row r="54" spans="1:27" ht="36" customHeight="1" x14ac:dyDescent="0.2">
      <c r="A54" s="15" t="s">
        <v>235</v>
      </c>
      <c r="B54" s="23" t="s">
        <v>208</v>
      </c>
      <c r="C54" s="99" t="s">
        <v>97</v>
      </c>
      <c r="D54" s="49" t="s">
        <v>77</v>
      </c>
      <c r="E54" s="38" t="s">
        <v>34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180000</v>
      </c>
      <c r="S54" s="39">
        <v>180000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</row>
    <row r="55" spans="1:27" ht="47.25" x14ac:dyDescent="0.2">
      <c r="A55" s="2" t="s">
        <v>236</v>
      </c>
      <c r="B55" s="27" t="s">
        <v>183</v>
      </c>
      <c r="C55" s="106" t="s">
        <v>97</v>
      </c>
      <c r="D55" s="74" t="s">
        <v>77</v>
      </c>
      <c r="E55" s="75" t="s">
        <v>33</v>
      </c>
      <c r="F55" s="24"/>
      <c r="G55" s="24"/>
      <c r="H55" s="24"/>
      <c r="I55" s="24"/>
      <c r="J55" s="24"/>
      <c r="K55" s="24"/>
      <c r="L55" s="24"/>
      <c r="M55" s="57"/>
      <c r="N55" s="57"/>
      <c r="O55" s="57"/>
      <c r="P55" s="57"/>
      <c r="Q55" s="57"/>
      <c r="R55" s="58">
        <f>R56</f>
        <v>0</v>
      </c>
      <c r="S55" s="58">
        <f>S56</f>
        <v>0</v>
      </c>
      <c r="T55" s="58">
        <v>0</v>
      </c>
      <c r="U55" s="58">
        <v>0</v>
      </c>
      <c r="V55" s="71">
        <v>0</v>
      </c>
      <c r="W55" s="71">
        <v>0</v>
      </c>
      <c r="X55" s="76">
        <v>0</v>
      </c>
      <c r="Y55" s="76">
        <v>0</v>
      </c>
      <c r="Z55" s="76">
        <v>0</v>
      </c>
      <c r="AA55" s="76">
        <v>0</v>
      </c>
    </row>
    <row r="56" spans="1:27" ht="31.5" x14ac:dyDescent="0.2">
      <c r="A56" s="2" t="s">
        <v>238</v>
      </c>
      <c r="B56" s="23" t="s">
        <v>184</v>
      </c>
      <c r="C56" s="105" t="s">
        <v>97</v>
      </c>
      <c r="D56" s="49" t="s">
        <v>77</v>
      </c>
      <c r="E56" s="38" t="s">
        <v>33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/>
      <c r="S56" s="39"/>
      <c r="T56" s="39"/>
      <c r="U56" s="39"/>
      <c r="V56" s="40"/>
      <c r="W56" s="40"/>
      <c r="X56" s="45"/>
      <c r="Y56" s="45"/>
      <c r="Z56" s="45"/>
      <c r="AA56" s="45"/>
    </row>
    <row r="57" spans="1:27" ht="47.25" x14ac:dyDescent="0.2">
      <c r="A57" s="2" t="s">
        <v>237</v>
      </c>
      <c r="B57" s="27" t="s">
        <v>185</v>
      </c>
      <c r="C57" s="106" t="s">
        <v>97</v>
      </c>
      <c r="D57" s="74" t="s">
        <v>77</v>
      </c>
      <c r="E57" s="75" t="s">
        <v>33</v>
      </c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0</v>
      </c>
      <c r="S57" s="58">
        <f>S58</f>
        <v>0</v>
      </c>
      <c r="T57" s="58">
        <v>0</v>
      </c>
      <c r="U57" s="58">
        <v>0</v>
      </c>
      <c r="V57" s="71">
        <v>0</v>
      </c>
      <c r="W57" s="71">
        <v>0</v>
      </c>
      <c r="X57" s="76">
        <v>0</v>
      </c>
      <c r="Y57" s="76">
        <v>0</v>
      </c>
      <c r="Z57" s="76">
        <v>0</v>
      </c>
      <c r="AA57" s="76">
        <v>0</v>
      </c>
    </row>
    <row r="58" spans="1:27" ht="31.5" x14ac:dyDescent="0.2">
      <c r="A58" s="2" t="s">
        <v>239</v>
      </c>
      <c r="B58" s="23" t="s">
        <v>186</v>
      </c>
      <c r="C58" s="105" t="s">
        <v>97</v>
      </c>
      <c r="D58" s="49" t="s">
        <v>77</v>
      </c>
      <c r="E58" s="38" t="s">
        <v>33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>
        <v>0</v>
      </c>
      <c r="S58" s="39">
        <v>0</v>
      </c>
      <c r="T58" s="39"/>
      <c r="U58" s="39"/>
      <c r="V58" s="40"/>
      <c r="W58" s="40"/>
      <c r="X58" s="45"/>
      <c r="Y58" s="45"/>
      <c r="Z58" s="45"/>
      <c r="AA58" s="45"/>
    </row>
    <row r="59" spans="1:27" ht="45" customHeight="1" x14ac:dyDescent="0.2">
      <c r="A59" s="16" t="s">
        <v>240</v>
      </c>
      <c r="B59" s="54" t="s">
        <v>295</v>
      </c>
      <c r="C59" s="102" t="s">
        <v>97</v>
      </c>
      <c r="D59" s="74" t="s">
        <v>77</v>
      </c>
      <c r="E59" s="75"/>
      <c r="F59" s="24"/>
      <c r="G59" s="24"/>
      <c r="H59" s="24"/>
      <c r="I59" s="24"/>
      <c r="J59" s="24"/>
      <c r="K59" s="24"/>
      <c r="L59" s="24"/>
      <c r="M59" s="57"/>
      <c r="N59" s="57"/>
      <c r="O59" s="57"/>
      <c r="P59" s="57"/>
      <c r="Q59" s="57"/>
      <c r="R59" s="58">
        <f>R60</f>
        <v>1489826.64</v>
      </c>
      <c r="S59" s="58">
        <f t="shared" ref="S59:AA59" si="19">S60</f>
        <v>0</v>
      </c>
      <c r="T59" s="58">
        <f t="shared" si="19"/>
        <v>1512432</v>
      </c>
      <c r="U59" s="58">
        <f t="shared" si="19"/>
        <v>0</v>
      </c>
      <c r="V59" s="58">
        <f t="shared" si="19"/>
        <v>1539790.32</v>
      </c>
      <c r="W59" s="58">
        <f t="shared" si="19"/>
        <v>0</v>
      </c>
      <c r="X59" s="58">
        <f t="shared" si="19"/>
        <v>0</v>
      </c>
      <c r="Y59" s="58">
        <f t="shared" si="19"/>
        <v>0</v>
      </c>
      <c r="Z59" s="58">
        <f t="shared" si="19"/>
        <v>0</v>
      </c>
      <c r="AA59" s="58">
        <f t="shared" si="19"/>
        <v>0</v>
      </c>
    </row>
    <row r="60" spans="1:27" ht="79.5" customHeight="1" x14ac:dyDescent="0.2">
      <c r="A60" s="15" t="s">
        <v>241</v>
      </c>
      <c r="B60" s="23" t="s">
        <v>167</v>
      </c>
      <c r="C60" s="99" t="s">
        <v>97</v>
      </c>
      <c r="D60" s="49" t="s">
        <v>77</v>
      </c>
      <c r="E60" s="38" t="s">
        <v>168</v>
      </c>
      <c r="F60" s="25"/>
      <c r="G60" s="25"/>
      <c r="H60" s="25"/>
      <c r="I60" s="25"/>
      <c r="J60" s="25"/>
      <c r="K60" s="25"/>
      <c r="L60" s="25"/>
      <c r="M60" s="5"/>
      <c r="N60" s="5"/>
      <c r="O60" s="5"/>
      <c r="P60" s="5"/>
      <c r="Q60" s="5"/>
      <c r="R60" s="39">
        <v>1489826.64</v>
      </c>
      <c r="S60" s="39"/>
      <c r="T60" s="39">
        <v>1512432</v>
      </c>
      <c r="U60" s="39"/>
      <c r="V60" s="40">
        <v>1539790.32</v>
      </c>
      <c r="W60" s="40"/>
      <c r="X60" s="40"/>
      <c r="Y60" s="40"/>
      <c r="Z60" s="45"/>
      <c r="AA60" s="40"/>
    </row>
    <row r="61" spans="1:27" ht="63" x14ac:dyDescent="0.2">
      <c r="A61" s="16" t="s">
        <v>133</v>
      </c>
      <c r="B61" s="24" t="s">
        <v>65</v>
      </c>
      <c r="C61" s="103" t="s">
        <v>97</v>
      </c>
      <c r="D61" s="62" t="s">
        <v>77</v>
      </c>
      <c r="E61" s="63" t="s">
        <v>12</v>
      </c>
      <c r="F61" s="64">
        <f t="shared" ref="F61:Q61" si="20">SUM(F62:F67)</f>
        <v>505</v>
      </c>
      <c r="G61" s="64">
        <f t="shared" si="20"/>
        <v>505</v>
      </c>
      <c r="H61" s="64">
        <f t="shared" si="20"/>
        <v>505</v>
      </c>
      <c r="I61" s="64">
        <f t="shared" si="20"/>
        <v>505</v>
      </c>
      <c r="J61" s="64">
        <f t="shared" si="20"/>
        <v>505</v>
      </c>
      <c r="K61" s="64">
        <f t="shared" si="20"/>
        <v>505</v>
      </c>
      <c r="L61" s="64">
        <f t="shared" si="20"/>
        <v>505</v>
      </c>
      <c r="M61" s="64">
        <f t="shared" si="20"/>
        <v>0</v>
      </c>
      <c r="N61" s="64">
        <f t="shared" si="20"/>
        <v>0</v>
      </c>
      <c r="O61" s="64">
        <f t="shared" si="20"/>
        <v>0</v>
      </c>
      <c r="P61" s="64">
        <f t="shared" si="20"/>
        <v>0</v>
      </c>
      <c r="Q61" s="64">
        <f t="shared" si="20"/>
        <v>0</v>
      </c>
      <c r="R61" s="64">
        <f>R62+R63+R64+R65+R66+R67</f>
        <v>3055663.42</v>
      </c>
      <c r="S61" s="64">
        <f t="shared" ref="S61:AA61" si="21">S62+S63+S64+S65+S66+S67</f>
        <v>3055663.42</v>
      </c>
      <c r="T61" s="64">
        <f t="shared" si="21"/>
        <v>560000</v>
      </c>
      <c r="U61" s="64">
        <f t="shared" si="21"/>
        <v>560000</v>
      </c>
      <c r="V61" s="64">
        <f t="shared" si="21"/>
        <v>460000</v>
      </c>
      <c r="W61" s="64">
        <f t="shared" si="21"/>
        <v>460000</v>
      </c>
      <c r="X61" s="64">
        <f t="shared" si="21"/>
        <v>690000</v>
      </c>
      <c r="Y61" s="64">
        <f t="shared" si="21"/>
        <v>690000</v>
      </c>
      <c r="Z61" s="64">
        <f t="shared" si="21"/>
        <v>14560000</v>
      </c>
      <c r="AA61" s="64">
        <f t="shared" si="21"/>
        <v>14560000</v>
      </c>
    </row>
    <row r="62" spans="1:27" ht="30" x14ac:dyDescent="0.2">
      <c r="A62" s="15" t="s">
        <v>134</v>
      </c>
      <c r="B62" s="23" t="s">
        <v>25</v>
      </c>
      <c r="C62" s="99" t="s">
        <v>97</v>
      </c>
      <c r="D62" s="49" t="s">
        <v>77</v>
      </c>
      <c r="E62" s="38" t="s">
        <v>37</v>
      </c>
      <c r="F62" s="25">
        <v>315</v>
      </c>
      <c r="G62" s="25">
        <v>315</v>
      </c>
      <c r="H62" s="25">
        <v>315</v>
      </c>
      <c r="I62" s="25">
        <v>315</v>
      </c>
      <c r="J62" s="25">
        <v>315</v>
      </c>
      <c r="K62" s="25">
        <v>315</v>
      </c>
      <c r="L62" s="25">
        <v>315</v>
      </c>
      <c r="M62" s="5"/>
      <c r="N62" s="5"/>
      <c r="O62" s="5"/>
      <c r="P62" s="5"/>
      <c r="Q62" s="5"/>
      <c r="R62" s="39">
        <v>719663.42</v>
      </c>
      <c r="S62" s="39">
        <v>719663.42</v>
      </c>
      <c r="T62" s="39">
        <v>560000</v>
      </c>
      <c r="U62" s="39">
        <v>560000</v>
      </c>
      <c r="V62" s="39">
        <v>410000</v>
      </c>
      <c r="W62" s="39">
        <v>410000</v>
      </c>
      <c r="X62" s="39">
        <v>560000</v>
      </c>
      <c r="Y62" s="39">
        <v>560000</v>
      </c>
      <c r="Z62" s="39">
        <v>560000</v>
      </c>
      <c r="AA62" s="39">
        <v>560000</v>
      </c>
    </row>
    <row r="63" spans="1:27" ht="30" x14ac:dyDescent="0.2">
      <c r="A63" s="15" t="s">
        <v>135</v>
      </c>
      <c r="B63" s="23" t="s">
        <v>83</v>
      </c>
      <c r="C63" s="99" t="s">
        <v>97</v>
      </c>
      <c r="D63" s="49" t="s">
        <v>77</v>
      </c>
      <c r="E63" s="38" t="s">
        <v>38</v>
      </c>
      <c r="F63" s="25">
        <v>80</v>
      </c>
      <c r="G63" s="25">
        <v>80</v>
      </c>
      <c r="H63" s="25">
        <v>80</v>
      </c>
      <c r="I63" s="25">
        <v>80</v>
      </c>
      <c r="J63" s="25">
        <v>80</v>
      </c>
      <c r="K63" s="25">
        <v>80</v>
      </c>
      <c r="L63" s="25">
        <v>80</v>
      </c>
      <c r="M63" s="5"/>
      <c r="N63" s="5"/>
      <c r="O63" s="5"/>
      <c r="P63" s="5"/>
      <c r="Q63" s="5"/>
      <c r="R63" s="39">
        <v>50000</v>
      </c>
      <c r="S63" s="39">
        <v>50000</v>
      </c>
      <c r="T63" s="39">
        <v>0</v>
      </c>
      <c r="U63" s="39">
        <v>0</v>
      </c>
      <c r="V63" s="39">
        <v>50000</v>
      </c>
      <c r="W63" s="39">
        <v>50000</v>
      </c>
      <c r="X63" s="39">
        <v>50000</v>
      </c>
      <c r="Y63" s="39">
        <v>50000</v>
      </c>
      <c r="Z63" s="39">
        <v>50000</v>
      </c>
      <c r="AA63" s="39">
        <v>50000</v>
      </c>
    </row>
    <row r="64" spans="1:27" ht="30" x14ac:dyDescent="0.2">
      <c r="A64" s="15" t="s">
        <v>136</v>
      </c>
      <c r="B64" s="23" t="s">
        <v>75</v>
      </c>
      <c r="C64" s="99" t="s">
        <v>97</v>
      </c>
      <c r="D64" s="49" t="s">
        <v>77</v>
      </c>
      <c r="E64" s="38" t="s">
        <v>37</v>
      </c>
      <c r="F64" s="25"/>
      <c r="G64" s="25"/>
      <c r="H64" s="25"/>
      <c r="I64" s="25"/>
      <c r="J64" s="25"/>
      <c r="K64" s="25"/>
      <c r="L64" s="25"/>
      <c r="M64" s="5"/>
      <c r="N64" s="5"/>
      <c r="O64" s="5"/>
      <c r="P64" s="5"/>
      <c r="Q64" s="5"/>
      <c r="R64" s="39">
        <v>0</v>
      </c>
      <c r="S64" s="39">
        <v>0</v>
      </c>
      <c r="T64" s="39">
        <v>0</v>
      </c>
      <c r="U64" s="39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</row>
    <row r="65" spans="1:27" ht="30" x14ac:dyDescent="0.2">
      <c r="A65" s="15" t="s">
        <v>137</v>
      </c>
      <c r="B65" s="23" t="s">
        <v>209</v>
      </c>
      <c r="C65" s="99" t="s">
        <v>97</v>
      </c>
      <c r="D65" s="49" t="s">
        <v>77</v>
      </c>
      <c r="E65" s="38" t="s">
        <v>92</v>
      </c>
      <c r="F65" s="25"/>
      <c r="G65" s="25"/>
      <c r="H65" s="25"/>
      <c r="I65" s="25"/>
      <c r="J65" s="25"/>
      <c r="K65" s="25"/>
      <c r="L65" s="25"/>
      <c r="M65" s="5"/>
      <c r="N65" s="5"/>
      <c r="O65" s="5"/>
      <c r="P65" s="5"/>
      <c r="Q65" s="5"/>
      <c r="R65" s="39">
        <v>2206000</v>
      </c>
      <c r="S65" s="39">
        <v>2206000</v>
      </c>
      <c r="T65" s="39">
        <v>0</v>
      </c>
      <c r="U65" s="39">
        <v>0</v>
      </c>
      <c r="V65" s="40">
        <v>0</v>
      </c>
      <c r="W65" s="40">
        <v>0</v>
      </c>
      <c r="X65" s="40">
        <v>0</v>
      </c>
      <c r="Y65" s="40">
        <v>0</v>
      </c>
      <c r="Z65" s="40">
        <v>13870000</v>
      </c>
      <c r="AA65" s="40">
        <v>13870000</v>
      </c>
    </row>
    <row r="66" spans="1:27" ht="30" x14ac:dyDescent="0.2">
      <c r="A66" s="15" t="s">
        <v>242</v>
      </c>
      <c r="B66" s="23" t="s">
        <v>84</v>
      </c>
      <c r="C66" s="99" t="s">
        <v>97</v>
      </c>
      <c r="D66" s="49" t="s">
        <v>77</v>
      </c>
      <c r="E66" s="38" t="s">
        <v>82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</row>
    <row r="67" spans="1:27" ht="31.5" x14ac:dyDescent="0.2">
      <c r="A67" s="15" t="s">
        <v>243</v>
      </c>
      <c r="B67" s="23" t="s">
        <v>40</v>
      </c>
      <c r="C67" s="99" t="s">
        <v>97</v>
      </c>
      <c r="D67" s="49" t="s">
        <v>77</v>
      </c>
      <c r="E67" s="38" t="s">
        <v>39</v>
      </c>
      <c r="F67" s="25">
        <v>110</v>
      </c>
      <c r="G67" s="25">
        <v>110</v>
      </c>
      <c r="H67" s="25">
        <v>110</v>
      </c>
      <c r="I67" s="25">
        <v>110</v>
      </c>
      <c r="J67" s="25">
        <v>110</v>
      </c>
      <c r="K67" s="25">
        <v>110</v>
      </c>
      <c r="L67" s="25">
        <v>110</v>
      </c>
      <c r="M67" s="5"/>
      <c r="N67" s="5"/>
      <c r="O67" s="5"/>
      <c r="P67" s="5"/>
      <c r="Q67" s="5"/>
      <c r="R67" s="39">
        <v>80000</v>
      </c>
      <c r="S67" s="39">
        <v>80000</v>
      </c>
      <c r="T67" s="39">
        <v>0</v>
      </c>
      <c r="U67" s="39">
        <v>0</v>
      </c>
      <c r="V67" s="39">
        <v>0</v>
      </c>
      <c r="W67" s="39">
        <v>0</v>
      </c>
      <c r="X67" s="39">
        <v>80000</v>
      </c>
      <c r="Y67" s="39">
        <v>80000</v>
      </c>
      <c r="Z67" s="39">
        <v>80000</v>
      </c>
      <c r="AA67" s="39">
        <v>80000</v>
      </c>
    </row>
    <row r="68" spans="1:27" ht="69.75" customHeight="1" x14ac:dyDescent="0.2">
      <c r="A68" s="16" t="s">
        <v>244</v>
      </c>
      <c r="B68" s="53" t="s">
        <v>182</v>
      </c>
      <c r="C68" s="100" t="s">
        <v>97</v>
      </c>
      <c r="D68" s="69" t="s">
        <v>77</v>
      </c>
      <c r="E68" s="70" t="s">
        <v>212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f>R69+R70+R71+R72+R73</f>
        <v>1135760</v>
      </c>
      <c r="S68" s="39">
        <f t="shared" ref="S68:AA68" si="22">S69+S70+S71+S72+S73</f>
        <v>1135760</v>
      </c>
      <c r="T68" s="39">
        <f t="shared" si="22"/>
        <v>330000</v>
      </c>
      <c r="U68" s="39">
        <f t="shared" si="22"/>
        <v>330000</v>
      </c>
      <c r="V68" s="39">
        <f t="shared" si="22"/>
        <v>530000</v>
      </c>
      <c r="W68" s="39">
        <f t="shared" si="22"/>
        <v>530000</v>
      </c>
      <c r="X68" s="39">
        <f t="shared" si="22"/>
        <v>1680000</v>
      </c>
      <c r="Y68" s="39">
        <f t="shared" si="22"/>
        <v>1680000</v>
      </c>
      <c r="Z68" s="39">
        <f t="shared" si="22"/>
        <v>480000</v>
      </c>
      <c r="AA68" s="39">
        <f t="shared" si="22"/>
        <v>480000</v>
      </c>
    </row>
    <row r="69" spans="1:27" ht="26.25" customHeight="1" x14ac:dyDescent="0.2">
      <c r="A69" s="15" t="s">
        <v>245</v>
      </c>
      <c r="B69" s="59" t="s">
        <v>200</v>
      </c>
      <c r="C69" s="99" t="s">
        <v>97</v>
      </c>
      <c r="D69" s="49" t="s">
        <v>77</v>
      </c>
      <c r="E69" s="38" t="s">
        <v>213</v>
      </c>
      <c r="F69" s="25"/>
      <c r="G69" s="25"/>
      <c r="H69" s="25"/>
      <c r="I69" s="25"/>
      <c r="J69" s="25"/>
      <c r="K69" s="25"/>
      <c r="L69" s="25"/>
      <c r="M69" s="5"/>
      <c r="N69" s="5"/>
      <c r="O69" s="5"/>
      <c r="P69" s="5"/>
      <c r="Q69" s="5"/>
      <c r="R69" s="39">
        <v>800000</v>
      </c>
      <c r="S69" s="39">
        <v>800000</v>
      </c>
      <c r="T69" s="39">
        <v>0</v>
      </c>
      <c r="U69" s="39">
        <v>0</v>
      </c>
      <c r="V69" s="40">
        <v>200000</v>
      </c>
      <c r="W69" s="40">
        <v>200000</v>
      </c>
      <c r="X69" s="40">
        <v>800000</v>
      </c>
      <c r="Y69" s="40">
        <v>800000</v>
      </c>
      <c r="Z69" s="40">
        <v>450000</v>
      </c>
      <c r="AA69" s="40">
        <v>450000</v>
      </c>
    </row>
    <row r="70" spans="1:27" ht="30" x14ac:dyDescent="0.2">
      <c r="A70" s="15" t="s">
        <v>246</v>
      </c>
      <c r="B70" s="59" t="s">
        <v>201</v>
      </c>
      <c r="C70" s="99" t="s">
        <v>97</v>
      </c>
      <c r="D70" s="49" t="s">
        <v>77</v>
      </c>
      <c r="E70" s="38" t="s">
        <v>214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v>0</v>
      </c>
      <c r="S70" s="39">
        <v>0</v>
      </c>
      <c r="T70" s="39">
        <v>0</v>
      </c>
      <c r="U70" s="39">
        <v>0</v>
      </c>
      <c r="V70" s="40">
        <v>0</v>
      </c>
      <c r="W70" s="40">
        <v>0</v>
      </c>
      <c r="X70" s="40">
        <v>250000</v>
      </c>
      <c r="Y70" s="40">
        <v>250000</v>
      </c>
      <c r="Z70" s="40">
        <v>0</v>
      </c>
      <c r="AA70" s="40">
        <v>0</v>
      </c>
    </row>
    <row r="71" spans="1:27" ht="30" x14ac:dyDescent="0.2">
      <c r="A71" s="15" t="s">
        <v>247</v>
      </c>
      <c r="B71" s="59" t="s">
        <v>202</v>
      </c>
      <c r="C71" s="99" t="s">
        <v>97</v>
      </c>
      <c r="D71" s="49" t="s">
        <v>77</v>
      </c>
      <c r="E71" s="38" t="s">
        <v>215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305760</v>
      </c>
      <c r="S71" s="39">
        <v>305760</v>
      </c>
      <c r="T71" s="39">
        <v>300000</v>
      </c>
      <c r="U71" s="39">
        <v>300000</v>
      </c>
      <c r="V71" s="39">
        <v>300000</v>
      </c>
      <c r="W71" s="39">
        <v>300000</v>
      </c>
      <c r="X71" s="39">
        <v>600000</v>
      </c>
      <c r="Y71" s="39">
        <v>600000</v>
      </c>
      <c r="Z71" s="45">
        <v>0</v>
      </c>
      <c r="AA71" s="45">
        <v>0</v>
      </c>
    </row>
    <row r="72" spans="1:27" ht="31.5" x14ac:dyDescent="0.2">
      <c r="A72" s="15" t="s">
        <v>248</v>
      </c>
      <c r="B72" s="59" t="s">
        <v>210</v>
      </c>
      <c r="C72" s="99" t="s">
        <v>97</v>
      </c>
      <c r="D72" s="49" t="s">
        <v>77</v>
      </c>
      <c r="E72" s="38" t="s">
        <v>216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25000</v>
      </c>
      <c r="S72" s="39">
        <v>25000</v>
      </c>
      <c r="T72" s="39">
        <v>25000</v>
      </c>
      <c r="U72" s="39">
        <v>25000</v>
      </c>
      <c r="V72" s="39">
        <v>25000</v>
      </c>
      <c r="W72" s="39">
        <v>25000</v>
      </c>
      <c r="X72" s="39">
        <v>25000</v>
      </c>
      <c r="Y72" s="39">
        <v>25000</v>
      </c>
      <c r="Z72" s="39">
        <v>25000</v>
      </c>
      <c r="AA72" s="39">
        <v>25000</v>
      </c>
    </row>
    <row r="73" spans="1:27" ht="31.5" x14ac:dyDescent="0.2">
      <c r="A73" s="15" t="s">
        <v>249</v>
      </c>
      <c r="B73" s="59" t="s">
        <v>211</v>
      </c>
      <c r="C73" s="99" t="s">
        <v>97</v>
      </c>
      <c r="D73" s="49" t="s">
        <v>77</v>
      </c>
      <c r="E73" s="38" t="s">
        <v>217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39">
        <v>5000</v>
      </c>
      <c r="S73" s="39">
        <v>5000</v>
      </c>
      <c r="T73" s="39">
        <v>5000</v>
      </c>
      <c r="U73" s="39">
        <v>5000</v>
      </c>
      <c r="V73" s="39">
        <v>5000</v>
      </c>
      <c r="W73" s="39">
        <v>5000</v>
      </c>
      <c r="X73" s="39">
        <v>5000</v>
      </c>
      <c r="Y73" s="39">
        <v>5000</v>
      </c>
      <c r="Z73" s="39">
        <v>5000</v>
      </c>
      <c r="AA73" s="39">
        <v>5000</v>
      </c>
    </row>
    <row r="74" spans="1:27" ht="57.75" customHeight="1" x14ac:dyDescent="0.2">
      <c r="A74" s="16" t="s">
        <v>138</v>
      </c>
      <c r="B74" s="54" t="s">
        <v>307</v>
      </c>
      <c r="C74" s="102" t="s">
        <v>97</v>
      </c>
      <c r="D74" s="55" t="s">
        <v>77</v>
      </c>
      <c r="E74" s="56" t="s">
        <v>309</v>
      </c>
      <c r="F74" s="24"/>
      <c r="G74" s="24"/>
      <c r="H74" s="24"/>
      <c r="I74" s="24"/>
      <c r="J74" s="24"/>
      <c r="K74" s="24"/>
      <c r="L74" s="24"/>
      <c r="M74" s="57"/>
      <c r="N74" s="57"/>
      <c r="O74" s="57"/>
      <c r="P74" s="57"/>
      <c r="Q74" s="57"/>
      <c r="R74" s="58">
        <f>R75+R76+R77+R78</f>
        <v>6460606.0700000003</v>
      </c>
      <c r="S74" s="58">
        <f>S75+S76+S77+S78</f>
        <v>460606.07</v>
      </c>
      <c r="T74" s="58">
        <f t="shared" ref="T74:AA74" si="23">T75</f>
        <v>30303.040000000001</v>
      </c>
      <c r="U74" s="58">
        <f t="shared" si="23"/>
        <v>30303.040000000001</v>
      </c>
      <c r="V74" s="58">
        <f t="shared" si="23"/>
        <v>30303.040000000001</v>
      </c>
      <c r="W74" s="58">
        <f t="shared" si="23"/>
        <v>30303.040000000001</v>
      </c>
      <c r="X74" s="58">
        <f t="shared" si="23"/>
        <v>30303.040000000001</v>
      </c>
      <c r="Y74" s="58">
        <f t="shared" si="23"/>
        <v>30303.040000000001</v>
      </c>
      <c r="Z74" s="58">
        <f t="shared" si="23"/>
        <v>30303.040000000001</v>
      </c>
      <c r="AA74" s="58">
        <f t="shared" si="23"/>
        <v>30303.040000000001</v>
      </c>
    </row>
    <row r="75" spans="1:27" ht="37.5" customHeight="1" x14ac:dyDescent="0.2">
      <c r="A75" s="15" t="s">
        <v>139</v>
      </c>
      <c r="B75" s="23" t="s">
        <v>308</v>
      </c>
      <c r="C75" s="99" t="s">
        <v>97</v>
      </c>
      <c r="D75" s="49" t="s">
        <v>77</v>
      </c>
      <c r="E75" s="38" t="s">
        <v>310</v>
      </c>
      <c r="F75" s="25"/>
      <c r="G75" s="25"/>
      <c r="H75" s="25"/>
      <c r="I75" s="25"/>
      <c r="J75" s="25"/>
      <c r="K75" s="25"/>
      <c r="L75" s="25"/>
      <c r="M75" s="5"/>
      <c r="N75" s="5"/>
      <c r="O75" s="5"/>
      <c r="P75" s="5"/>
      <c r="Q75" s="5"/>
      <c r="R75" s="51">
        <v>1515151.52</v>
      </c>
      <c r="S75" s="51">
        <v>15151.52</v>
      </c>
      <c r="T75" s="51">
        <v>30303.040000000001</v>
      </c>
      <c r="U75" s="51">
        <v>30303.040000000001</v>
      </c>
      <c r="V75" s="51">
        <v>30303.040000000001</v>
      </c>
      <c r="W75" s="51">
        <v>30303.040000000001</v>
      </c>
      <c r="X75" s="51">
        <v>30303.040000000001</v>
      </c>
      <c r="Y75" s="51">
        <v>30303.040000000001</v>
      </c>
      <c r="Z75" s="51">
        <v>30303.040000000001</v>
      </c>
      <c r="AA75" s="51">
        <v>30303.040000000001</v>
      </c>
    </row>
    <row r="76" spans="1:27" ht="37.5" customHeight="1" x14ac:dyDescent="0.2">
      <c r="A76" s="15" t="s">
        <v>311</v>
      </c>
      <c r="B76" s="23" t="s">
        <v>312</v>
      </c>
      <c r="C76" s="99" t="s">
        <v>97</v>
      </c>
      <c r="D76" s="49" t="s">
        <v>77</v>
      </c>
      <c r="E76" s="38" t="s">
        <v>314</v>
      </c>
      <c r="F76" s="25"/>
      <c r="G76" s="25"/>
      <c r="H76" s="25"/>
      <c r="I76" s="25"/>
      <c r="J76" s="25"/>
      <c r="K76" s="25"/>
      <c r="L76" s="25"/>
      <c r="M76" s="5"/>
      <c r="N76" s="5"/>
      <c r="O76" s="5"/>
      <c r="P76" s="5"/>
      <c r="Q76" s="5"/>
      <c r="R76" s="51">
        <v>1515151.52</v>
      </c>
      <c r="S76" s="51">
        <v>15151.52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</row>
    <row r="77" spans="1:27" ht="37.5" customHeight="1" x14ac:dyDescent="0.2">
      <c r="A77" s="15" t="s">
        <v>320</v>
      </c>
      <c r="B77" s="23" t="s">
        <v>313</v>
      </c>
      <c r="C77" s="99" t="s">
        <v>97</v>
      </c>
      <c r="D77" s="49" t="s">
        <v>77</v>
      </c>
      <c r="E77" s="38" t="s">
        <v>315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51">
        <v>3030303.03</v>
      </c>
      <c r="S77" s="51">
        <v>30303.03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</row>
    <row r="78" spans="1:27" ht="37.5" customHeight="1" x14ac:dyDescent="0.2">
      <c r="A78" s="15" t="s">
        <v>321</v>
      </c>
      <c r="B78" s="23" t="s">
        <v>322</v>
      </c>
      <c r="C78" s="99" t="s">
        <v>97</v>
      </c>
      <c r="D78" s="49" t="s">
        <v>77</v>
      </c>
      <c r="E78" s="38" t="s">
        <v>323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51">
        <v>400000</v>
      </c>
      <c r="S78" s="51">
        <v>400000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</row>
    <row r="79" spans="1:27" ht="78.75" x14ac:dyDescent="0.2">
      <c r="A79" s="16" t="s">
        <v>140</v>
      </c>
      <c r="B79" s="33" t="s">
        <v>41</v>
      </c>
      <c r="C79" s="97" t="s">
        <v>97</v>
      </c>
      <c r="D79" s="34" t="s">
        <v>78</v>
      </c>
      <c r="E79" s="77" t="s">
        <v>13</v>
      </c>
      <c r="F79" s="36" t="e">
        <f t="shared" ref="F79:Q79" si="24">F80+F84+F89</f>
        <v>#REF!</v>
      </c>
      <c r="G79" s="36" t="e">
        <f t="shared" si="24"/>
        <v>#REF!</v>
      </c>
      <c r="H79" s="36" t="e">
        <f t="shared" si="24"/>
        <v>#REF!</v>
      </c>
      <c r="I79" s="36" t="e">
        <f t="shared" si="24"/>
        <v>#REF!</v>
      </c>
      <c r="J79" s="36" t="e">
        <f t="shared" si="24"/>
        <v>#REF!</v>
      </c>
      <c r="K79" s="36" t="e">
        <f t="shared" si="24"/>
        <v>#REF!</v>
      </c>
      <c r="L79" s="36" t="e">
        <f t="shared" si="24"/>
        <v>#REF!</v>
      </c>
      <c r="M79" s="36" t="e">
        <f t="shared" si="24"/>
        <v>#REF!</v>
      </c>
      <c r="N79" s="36" t="e">
        <f t="shared" si="24"/>
        <v>#REF!</v>
      </c>
      <c r="O79" s="36" t="e">
        <f t="shared" si="24"/>
        <v>#REF!</v>
      </c>
      <c r="P79" s="36" t="e">
        <f t="shared" si="24"/>
        <v>#REF!</v>
      </c>
      <c r="Q79" s="36" t="e">
        <f t="shared" si="24"/>
        <v>#REF!</v>
      </c>
      <c r="R79" s="36">
        <f>R80+R84+R86+R89</f>
        <v>16091314.550000001</v>
      </c>
      <c r="S79" s="36">
        <f t="shared" ref="S79:AA79" si="25">S80+S84+S86+S89</f>
        <v>12730533</v>
      </c>
      <c r="T79" s="36">
        <f t="shared" si="25"/>
        <v>21056425</v>
      </c>
      <c r="U79" s="36">
        <f t="shared" si="25"/>
        <v>11868753</v>
      </c>
      <c r="V79" s="36">
        <f t="shared" si="25"/>
        <v>20735023</v>
      </c>
      <c r="W79" s="36">
        <f t="shared" si="25"/>
        <v>11947351</v>
      </c>
      <c r="X79" s="36">
        <f t="shared" si="25"/>
        <v>13284470</v>
      </c>
      <c r="Y79" s="36">
        <f t="shared" si="25"/>
        <v>13284470</v>
      </c>
      <c r="Z79" s="36">
        <f t="shared" si="25"/>
        <v>13284470</v>
      </c>
      <c r="AA79" s="36">
        <f t="shared" si="25"/>
        <v>13284470</v>
      </c>
    </row>
    <row r="80" spans="1:27" ht="47.25" x14ac:dyDescent="0.2">
      <c r="A80" s="16" t="s">
        <v>141</v>
      </c>
      <c r="B80" s="25" t="s">
        <v>55</v>
      </c>
      <c r="C80" s="98" t="s">
        <v>97</v>
      </c>
      <c r="D80" s="29" t="s">
        <v>78</v>
      </c>
      <c r="E80" s="48" t="s">
        <v>14</v>
      </c>
      <c r="F80" s="31" t="e">
        <f>F81+#REF!</f>
        <v>#REF!</v>
      </c>
      <c r="G80" s="31" t="e">
        <f>G81+#REF!</f>
        <v>#REF!</v>
      </c>
      <c r="H80" s="31" t="e">
        <f>H81+#REF!</f>
        <v>#REF!</v>
      </c>
      <c r="I80" s="31" t="e">
        <f>I81+#REF!</f>
        <v>#REF!</v>
      </c>
      <c r="J80" s="31" t="e">
        <f>J81+#REF!</f>
        <v>#REF!</v>
      </c>
      <c r="K80" s="31" t="e">
        <f>K81+#REF!</f>
        <v>#REF!</v>
      </c>
      <c r="L80" s="31" t="e">
        <f>L81+#REF!</f>
        <v>#REF!</v>
      </c>
      <c r="M80" s="31" t="e">
        <f>M81+#REF!</f>
        <v>#REF!</v>
      </c>
      <c r="N80" s="31" t="e">
        <f>N81+#REF!</f>
        <v>#REF!</v>
      </c>
      <c r="O80" s="31" t="e">
        <f>O81+#REF!</f>
        <v>#REF!</v>
      </c>
      <c r="P80" s="31" t="e">
        <f>P81+#REF!</f>
        <v>#REF!</v>
      </c>
      <c r="Q80" s="31" t="e">
        <f>Q81+#REF!</f>
        <v>#REF!</v>
      </c>
      <c r="R80" s="31">
        <f>R81+R82</f>
        <v>10896533</v>
      </c>
      <c r="S80" s="31">
        <f t="shared" ref="S80:AA80" si="26">S81+S82</f>
        <v>10896533</v>
      </c>
      <c r="T80" s="31">
        <f t="shared" si="26"/>
        <v>11098753</v>
      </c>
      <c r="U80" s="31">
        <f t="shared" si="26"/>
        <v>11098753</v>
      </c>
      <c r="V80" s="31">
        <f t="shared" si="26"/>
        <v>11253351</v>
      </c>
      <c r="W80" s="31">
        <f t="shared" si="26"/>
        <v>11253351</v>
      </c>
      <c r="X80" s="31">
        <f t="shared" si="26"/>
        <v>11410470</v>
      </c>
      <c r="Y80" s="31">
        <f t="shared" si="26"/>
        <v>11410470</v>
      </c>
      <c r="Z80" s="31">
        <f t="shared" si="26"/>
        <v>11410470</v>
      </c>
      <c r="AA80" s="31">
        <f t="shared" si="26"/>
        <v>11410470</v>
      </c>
    </row>
    <row r="81" spans="1:27" ht="47.25" x14ac:dyDescent="0.2">
      <c r="A81" s="15" t="s">
        <v>142</v>
      </c>
      <c r="B81" s="20" t="s">
        <v>31</v>
      </c>
      <c r="C81" s="98" t="s">
        <v>97</v>
      </c>
      <c r="D81" s="37" t="s">
        <v>78</v>
      </c>
      <c r="E81" s="48" t="s">
        <v>15</v>
      </c>
      <c r="F81" s="25"/>
      <c r="G81" s="25"/>
      <c r="H81" s="25"/>
      <c r="I81" s="25"/>
      <c r="J81" s="25"/>
      <c r="K81" s="25"/>
      <c r="L81" s="25"/>
      <c r="M81" s="5"/>
      <c r="N81" s="5"/>
      <c r="O81" s="5"/>
      <c r="P81" s="5"/>
      <c r="Q81" s="5"/>
      <c r="R81" s="39">
        <v>10300842.41</v>
      </c>
      <c r="S81" s="39">
        <v>10300842.41</v>
      </c>
      <c r="T81" s="39">
        <v>10503062.41</v>
      </c>
      <c r="U81" s="39">
        <v>10503062.41</v>
      </c>
      <c r="V81" s="40">
        <v>10657760.41</v>
      </c>
      <c r="W81" s="40">
        <v>10657760.41</v>
      </c>
      <c r="X81" s="40">
        <v>10624932</v>
      </c>
      <c r="Y81" s="40">
        <v>10624932</v>
      </c>
      <c r="Z81" s="40">
        <v>10624932</v>
      </c>
      <c r="AA81" s="40">
        <v>10624932</v>
      </c>
    </row>
    <row r="82" spans="1:27" ht="47.25" x14ac:dyDescent="0.2">
      <c r="A82" s="15" t="s">
        <v>165</v>
      </c>
      <c r="B82" s="20" t="s">
        <v>175</v>
      </c>
      <c r="C82" s="98" t="s">
        <v>97</v>
      </c>
      <c r="D82" s="37" t="s">
        <v>78</v>
      </c>
      <c r="E82" s="48" t="s">
        <v>174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40">
        <f t="shared" ref="R82:W82" si="27">R83</f>
        <v>595690.59</v>
      </c>
      <c r="S82" s="40">
        <f t="shared" si="27"/>
        <v>595690.59</v>
      </c>
      <c r="T82" s="40">
        <f t="shared" si="27"/>
        <v>595690.59</v>
      </c>
      <c r="U82" s="40">
        <f t="shared" si="27"/>
        <v>595690.59</v>
      </c>
      <c r="V82" s="40">
        <f t="shared" si="27"/>
        <v>595590.59</v>
      </c>
      <c r="W82" s="40">
        <f t="shared" si="27"/>
        <v>595590.59</v>
      </c>
      <c r="X82" s="40">
        <v>785538</v>
      </c>
      <c r="Y82" s="40">
        <v>785538</v>
      </c>
      <c r="Z82" s="40">
        <v>785538</v>
      </c>
      <c r="AA82" s="40">
        <v>785538</v>
      </c>
    </row>
    <row r="83" spans="1:27" ht="31.5" x14ac:dyDescent="0.2">
      <c r="A83" s="15" t="s">
        <v>173</v>
      </c>
      <c r="B83" s="20" t="s">
        <v>176</v>
      </c>
      <c r="C83" s="98" t="s">
        <v>97</v>
      </c>
      <c r="D83" s="37" t="s">
        <v>78</v>
      </c>
      <c r="E83" s="48" t="s">
        <v>174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40">
        <v>595690.59</v>
      </c>
      <c r="S83" s="40">
        <v>595690.59</v>
      </c>
      <c r="T83" s="40">
        <v>595690.59</v>
      </c>
      <c r="U83" s="40">
        <v>595690.59</v>
      </c>
      <c r="V83" s="40">
        <v>595590.59</v>
      </c>
      <c r="W83" s="40">
        <v>595590.59</v>
      </c>
      <c r="X83" s="40">
        <v>785538</v>
      </c>
      <c r="Y83" s="40">
        <v>785538</v>
      </c>
      <c r="Z83" s="40">
        <v>785538</v>
      </c>
      <c r="AA83" s="40">
        <v>785538</v>
      </c>
    </row>
    <row r="84" spans="1:27" ht="63" x14ac:dyDescent="0.2">
      <c r="A84" s="16" t="s">
        <v>143</v>
      </c>
      <c r="B84" s="25" t="s">
        <v>63</v>
      </c>
      <c r="C84" s="96" t="s">
        <v>97</v>
      </c>
      <c r="D84" s="29" t="s">
        <v>78</v>
      </c>
      <c r="E84" s="47" t="s">
        <v>16</v>
      </c>
      <c r="F84" s="31" t="e">
        <f>#REF!</f>
        <v>#REF!</v>
      </c>
      <c r="G84" s="31" t="e">
        <f>#REF!</f>
        <v>#REF!</v>
      </c>
      <c r="H84" s="31" t="e">
        <f>#REF!</f>
        <v>#REF!</v>
      </c>
      <c r="I84" s="31" t="e">
        <f>#REF!</f>
        <v>#REF!</v>
      </c>
      <c r="J84" s="31" t="e">
        <f>#REF!</f>
        <v>#REF!</v>
      </c>
      <c r="K84" s="31" t="e">
        <f>#REF!</f>
        <v>#REF!</v>
      </c>
      <c r="L84" s="31" t="e">
        <f>#REF!</f>
        <v>#REF!</v>
      </c>
      <c r="M84" s="31" t="e">
        <f>#REF!</f>
        <v>#REF!</v>
      </c>
      <c r="N84" s="31" t="e">
        <f>#REF!</f>
        <v>#REF!</v>
      </c>
      <c r="O84" s="31" t="e">
        <f>#REF!</f>
        <v>#REF!</v>
      </c>
      <c r="P84" s="31" t="e">
        <f>#REF!</f>
        <v>#REF!</v>
      </c>
      <c r="Q84" s="31" t="e">
        <f>#REF!</f>
        <v>#REF!</v>
      </c>
      <c r="R84" s="31">
        <f t="shared" ref="R84:AA84" si="28">R85</f>
        <v>4000</v>
      </c>
      <c r="S84" s="31">
        <f t="shared" si="28"/>
        <v>4000</v>
      </c>
      <c r="T84" s="31">
        <f t="shared" si="28"/>
        <v>0</v>
      </c>
      <c r="U84" s="31">
        <f t="shared" si="28"/>
        <v>0</v>
      </c>
      <c r="V84" s="31">
        <f t="shared" si="28"/>
        <v>4000</v>
      </c>
      <c r="W84" s="31">
        <f t="shared" si="28"/>
        <v>4000</v>
      </c>
      <c r="X84" s="31">
        <f t="shared" si="28"/>
        <v>4000</v>
      </c>
      <c r="Y84" s="31">
        <f t="shared" si="28"/>
        <v>4000</v>
      </c>
      <c r="Z84" s="31">
        <f t="shared" si="28"/>
        <v>4000</v>
      </c>
      <c r="AA84" s="31">
        <f t="shared" si="28"/>
        <v>4000</v>
      </c>
    </row>
    <row r="85" spans="1:27" ht="31.5" x14ac:dyDescent="0.2">
      <c r="A85" s="15" t="s">
        <v>250</v>
      </c>
      <c r="B85" s="23" t="s">
        <v>40</v>
      </c>
      <c r="C85" s="98" t="s">
        <v>97</v>
      </c>
      <c r="D85" s="49"/>
      <c r="E85" s="38" t="s">
        <v>87</v>
      </c>
      <c r="F85" s="25"/>
      <c r="G85" s="25"/>
      <c r="H85" s="25"/>
      <c r="I85" s="25"/>
      <c r="J85" s="25"/>
      <c r="K85" s="25"/>
      <c r="L85" s="25"/>
      <c r="M85" s="5"/>
      <c r="N85" s="5"/>
      <c r="O85" s="5"/>
      <c r="P85" s="5"/>
      <c r="Q85" s="5"/>
      <c r="R85" s="39">
        <v>4000</v>
      </c>
      <c r="S85" s="39">
        <v>4000</v>
      </c>
      <c r="T85" s="39">
        <v>0</v>
      </c>
      <c r="U85" s="39">
        <v>0</v>
      </c>
      <c r="V85" s="39">
        <v>4000</v>
      </c>
      <c r="W85" s="39">
        <v>4000</v>
      </c>
      <c r="X85" s="39">
        <v>4000</v>
      </c>
      <c r="Y85" s="39">
        <v>4000</v>
      </c>
      <c r="Z85" s="39">
        <v>4000</v>
      </c>
      <c r="AA85" s="39">
        <v>4000</v>
      </c>
    </row>
    <row r="86" spans="1:27" ht="63" x14ac:dyDescent="0.2">
      <c r="A86" s="16" t="s">
        <v>144</v>
      </c>
      <c r="B86" s="50" t="s">
        <v>151</v>
      </c>
      <c r="C86" s="100" t="s">
        <v>97</v>
      </c>
      <c r="D86" s="69" t="s">
        <v>78</v>
      </c>
      <c r="E86" s="70" t="s">
        <v>156</v>
      </c>
      <c r="F86" s="25"/>
      <c r="G86" s="25"/>
      <c r="H86" s="25"/>
      <c r="I86" s="25"/>
      <c r="J86" s="25"/>
      <c r="K86" s="25"/>
      <c r="L86" s="25"/>
      <c r="M86" s="5"/>
      <c r="N86" s="5"/>
      <c r="O86" s="5"/>
      <c r="P86" s="5"/>
      <c r="Q86" s="5"/>
      <c r="R86" s="39">
        <f t="shared" ref="R86:AA86" si="29">R87+R88</f>
        <v>700000</v>
      </c>
      <c r="S86" s="39">
        <f t="shared" si="29"/>
        <v>700000</v>
      </c>
      <c r="T86" s="39">
        <f t="shared" si="29"/>
        <v>100000</v>
      </c>
      <c r="U86" s="39">
        <f t="shared" si="29"/>
        <v>100000</v>
      </c>
      <c r="V86" s="39">
        <f t="shared" si="29"/>
        <v>100000</v>
      </c>
      <c r="W86" s="39">
        <f t="shared" si="29"/>
        <v>100000</v>
      </c>
      <c r="X86" s="39">
        <f t="shared" si="29"/>
        <v>700000</v>
      </c>
      <c r="Y86" s="39">
        <f t="shared" si="29"/>
        <v>700000</v>
      </c>
      <c r="Z86" s="39">
        <f t="shared" si="29"/>
        <v>700000</v>
      </c>
      <c r="AA86" s="39">
        <f t="shared" si="29"/>
        <v>700000</v>
      </c>
    </row>
    <row r="87" spans="1:27" x14ac:dyDescent="0.2">
      <c r="A87" s="15" t="s">
        <v>154</v>
      </c>
      <c r="B87" s="23" t="s">
        <v>152</v>
      </c>
      <c r="C87" s="99"/>
      <c r="D87" s="49"/>
      <c r="E87" s="38" t="s">
        <v>157</v>
      </c>
      <c r="F87" s="25"/>
      <c r="G87" s="25"/>
      <c r="H87" s="25"/>
      <c r="I87" s="25"/>
      <c r="J87" s="25"/>
      <c r="K87" s="25"/>
      <c r="L87" s="25"/>
      <c r="M87" s="5"/>
      <c r="N87" s="5"/>
      <c r="O87" s="5"/>
      <c r="P87" s="5"/>
      <c r="Q87" s="5"/>
      <c r="R87" s="39">
        <v>600000</v>
      </c>
      <c r="S87" s="39">
        <v>600000</v>
      </c>
      <c r="T87" s="39">
        <v>100000</v>
      </c>
      <c r="U87" s="39">
        <v>100000</v>
      </c>
      <c r="V87" s="39">
        <v>100000</v>
      </c>
      <c r="W87" s="39">
        <v>100000</v>
      </c>
      <c r="X87" s="39">
        <v>600000</v>
      </c>
      <c r="Y87" s="39">
        <v>600000</v>
      </c>
      <c r="Z87" s="39">
        <v>600000</v>
      </c>
      <c r="AA87" s="39">
        <v>600000</v>
      </c>
    </row>
    <row r="88" spans="1:27" ht="31.5" x14ac:dyDescent="0.2">
      <c r="A88" s="15" t="s">
        <v>155</v>
      </c>
      <c r="B88" s="23" t="s">
        <v>153</v>
      </c>
      <c r="C88" s="99"/>
      <c r="D88" s="49"/>
      <c r="E88" s="38" t="s">
        <v>158</v>
      </c>
      <c r="F88" s="25"/>
      <c r="G88" s="25"/>
      <c r="H88" s="25"/>
      <c r="I88" s="25"/>
      <c r="J88" s="25"/>
      <c r="K88" s="25"/>
      <c r="L88" s="25"/>
      <c r="M88" s="5"/>
      <c r="N88" s="5"/>
      <c r="O88" s="5"/>
      <c r="P88" s="5"/>
      <c r="Q88" s="5"/>
      <c r="R88" s="39">
        <v>100000</v>
      </c>
      <c r="S88" s="39">
        <v>100000</v>
      </c>
      <c r="T88" s="39">
        <v>0</v>
      </c>
      <c r="U88" s="39">
        <v>0</v>
      </c>
      <c r="V88" s="39">
        <v>0</v>
      </c>
      <c r="W88" s="39">
        <v>0</v>
      </c>
      <c r="X88" s="39">
        <v>100000</v>
      </c>
      <c r="Y88" s="39">
        <v>100000</v>
      </c>
      <c r="Z88" s="39">
        <v>100000</v>
      </c>
      <c r="AA88" s="39">
        <v>100000</v>
      </c>
    </row>
    <row r="89" spans="1:27" ht="63" x14ac:dyDescent="0.2">
      <c r="A89" s="16" t="s">
        <v>251</v>
      </c>
      <c r="B89" s="25" t="s">
        <v>42</v>
      </c>
      <c r="C89" s="96" t="s">
        <v>97</v>
      </c>
      <c r="D89" s="29"/>
      <c r="E89" s="47" t="s">
        <v>43</v>
      </c>
      <c r="F89" s="31">
        <f t="shared" ref="F89:Q89" si="30">F91+F92</f>
        <v>0</v>
      </c>
      <c r="G89" s="31">
        <f t="shared" si="30"/>
        <v>0</v>
      </c>
      <c r="H89" s="31">
        <f t="shared" si="30"/>
        <v>0</v>
      </c>
      <c r="I89" s="31">
        <f t="shared" si="30"/>
        <v>0</v>
      </c>
      <c r="J89" s="31">
        <f t="shared" si="30"/>
        <v>0</v>
      </c>
      <c r="K89" s="31">
        <f t="shared" si="30"/>
        <v>0</v>
      </c>
      <c r="L89" s="31">
        <f t="shared" si="30"/>
        <v>0</v>
      </c>
      <c r="M89" s="31">
        <f t="shared" si="30"/>
        <v>0</v>
      </c>
      <c r="N89" s="31">
        <f t="shared" si="30"/>
        <v>0</v>
      </c>
      <c r="O89" s="31">
        <f t="shared" si="30"/>
        <v>0</v>
      </c>
      <c r="P89" s="31">
        <f t="shared" si="30"/>
        <v>0</v>
      </c>
      <c r="Q89" s="31">
        <f t="shared" si="30"/>
        <v>0</v>
      </c>
      <c r="R89" s="31">
        <f>R90+R93+R94+R95+R96+R97+R98</f>
        <v>4490781.55</v>
      </c>
      <c r="S89" s="31">
        <f>S90+S93+S94+S95+S96+S97+S98</f>
        <v>1130000</v>
      </c>
      <c r="T89" s="31">
        <f t="shared" ref="T89:AA89" si="31">T90+T93+T94+T95+T96+T97</f>
        <v>9857672</v>
      </c>
      <c r="U89" s="31">
        <f t="shared" si="31"/>
        <v>670000</v>
      </c>
      <c r="V89" s="31">
        <f t="shared" si="31"/>
        <v>9377672</v>
      </c>
      <c r="W89" s="31">
        <f t="shared" si="31"/>
        <v>590000</v>
      </c>
      <c r="X89" s="31">
        <f t="shared" si="31"/>
        <v>1170000</v>
      </c>
      <c r="Y89" s="31">
        <f t="shared" si="31"/>
        <v>1170000</v>
      </c>
      <c r="Z89" s="31">
        <f t="shared" si="31"/>
        <v>1170000</v>
      </c>
      <c r="AA89" s="31">
        <f t="shared" si="31"/>
        <v>1170000</v>
      </c>
    </row>
    <row r="90" spans="1:27" ht="47.25" x14ac:dyDescent="0.2">
      <c r="A90" s="16" t="s">
        <v>252</v>
      </c>
      <c r="B90" s="24" t="s">
        <v>49</v>
      </c>
      <c r="C90" s="103" t="s">
        <v>97</v>
      </c>
      <c r="D90" s="62" t="s">
        <v>80</v>
      </c>
      <c r="E90" s="78" t="s">
        <v>61</v>
      </c>
      <c r="F90" s="64"/>
      <c r="G90" s="64"/>
      <c r="H90" s="64"/>
      <c r="I90" s="64"/>
      <c r="J90" s="64"/>
      <c r="K90" s="64"/>
      <c r="L90" s="64"/>
      <c r="M90" s="79"/>
      <c r="N90" s="79"/>
      <c r="O90" s="79"/>
      <c r="P90" s="79"/>
      <c r="Q90" s="79"/>
      <c r="R90" s="64">
        <f>R91+R92</f>
        <v>3000781.55</v>
      </c>
      <c r="S90" s="64">
        <f t="shared" ref="S90:AA90" si="32">S91+S92</f>
        <v>0</v>
      </c>
      <c r="T90" s="64">
        <f t="shared" si="32"/>
        <v>8787672</v>
      </c>
      <c r="U90" s="64">
        <f t="shared" si="32"/>
        <v>0</v>
      </c>
      <c r="V90" s="64">
        <f t="shared" si="32"/>
        <v>8787672</v>
      </c>
      <c r="W90" s="64">
        <f t="shared" si="32"/>
        <v>0</v>
      </c>
      <c r="X90" s="64">
        <f t="shared" si="32"/>
        <v>0</v>
      </c>
      <c r="Y90" s="64">
        <f t="shared" si="32"/>
        <v>0</v>
      </c>
      <c r="Z90" s="64">
        <f t="shared" si="32"/>
        <v>0</v>
      </c>
      <c r="AA90" s="64">
        <f t="shared" si="32"/>
        <v>0</v>
      </c>
    </row>
    <row r="91" spans="1:27" ht="53.25" customHeight="1" x14ac:dyDescent="0.2">
      <c r="A91" s="15" t="s">
        <v>253</v>
      </c>
      <c r="B91" s="80" t="s">
        <v>49</v>
      </c>
      <c r="C91" s="98" t="s">
        <v>97</v>
      </c>
      <c r="D91" s="37" t="s">
        <v>80</v>
      </c>
      <c r="E91" s="43" t="s">
        <v>61</v>
      </c>
      <c r="F91" s="44"/>
      <c r="G91" s="44"/>
      <c r="H91" s="44"/>
      <c r="I91" s="44"/>
      <c r="J91" s="44"/>
      <c r="K91" s="44"/>
      <c r="L91" s="44"/>
      <c r="M91" s="5"/>
      <c r="N91" s="5"/>
      <c r="O91" s="5"/>
      <c r="P91" s="5"/>
      <c r="Q91" s="5"/>
      <c r="R91" s="39">
        <v>2920781.55</v>
      </c>
      <c r="S91" s="39"/>
      <c r="T91" s="39">
        <v>8707672</v>
      </c>
      <c r="U91" s="39"/>
      <c r="V91" s="40">
        <v>8707672</v>
      </c>
      <c r="W91" s="40"/>
      <c r="X91" s="40"/>
      <c r="Y91" s="40"/>
      <c r="Z91" s="40"/>
      <c r="AA91" s="40"/>
    </row>
    <row r="92" spans="1:27" ht="26.25" customHeight="1" x14ac:dyDescent="0.2">
      <c r="A92" s="15" t="s">
        <v>254</v>
      </c>
      <c r="B92" s="80" t="s">
        <v>68</v>
      </c>
      <c r="C92" s="98" t="s">
        <v>97</v>
      </c>
      <c r="D92" s="37" t="s">
        <v>80</v>
      </c>
      <c r="E92" s="43" t="s">
        <v>61</v>
      </c>
      <c r="F92" s="44"/>
      <c r="G92" s="44"/>
      <c r="H92" s="44"/>
      <c r="I92" s="44"/>
      <c r="J92" s="44"/>
      <c r="K92" s="44"/>
      <c r="L92" s="44"/>
      <c r="M92" s="5"/>
      <c r="N92" s="5"/>
      <c r="O92" s="5"/>
      <c r="P92" s="5"/>
      <c r="Q92" s="5"/>
      <c r="R92" s="39">
        <v>80000</v>
      </c>
      <c r="S92" s="39"/>
      <c r="T92" s="31">
        <v>80000</v>
      </c>
      <c r="U92" s="31"/>
      <c r="V92" s="31">
        <v>80000</v>
      </c>
      <c r="W92" s="31"/>
      <c r="X92" s="40"/>
      <c r="Y92" s="40"/>
      <c r="Z92" s="40"/>
      <c r="AA92" s="40"/>
    </row>
    <row r="93" spans="1:27" ht="47.25" x14ac:dyDescent="0.2">
      <c r="A93" s="15" t="s">
        <v>255</v>
      </c>
      <c r="B93" s="80" t="s">
        <v>162</v>
      </c>
      <c r="C93" s="98" t="s">
        <v>97</v>
      </c>
      <c r="D93" s="37" t="s">
        <v>77</v>
      </c>
      <c r="E93" s="43" t="s">
        <v>163</v>
      </c>
      <c r="F93" s="44"/>
      <c r="G93" s="44"/>
      <c r="H93" s="44"/>
      <c r="I93" s="44"/>
      <c r="J93" s="44"/>
      <c r="K93" s="44"/>
      <c r="L93" s="44"/>
      <c r="M93" s="5"/>
      <c r="N93" s="5"/>
      <c r="O93" s="5"/>
      <c r="P93" s="5"/>
      <c r="Q93" s="5"/>
      <c r="R93" s="39">
        <v>100000</v>
      </c>
      <c r="S93" s="39">
        <v>100000</v>
      </c>
      <c r="T93" s="39">
        <v>0</v>
      </c>
      <c r="U93" s="39">
        <v>0</v>
      </c>
      <c r="V93" s="39">
        <v>0</v>
      </c>
      <c r="W93" s="39">
        <v>0</v>
      </c>
      <c r="X93" s="39">
        <v>100000</v>
      </c>
      <c r="Y93" s="39">
        <v>100000</v>
      </c>
      <c r="Z93" s="40">
        <v>100000</v>
      </c>
      <c r="AA93" s="40">
        <v>100000</v>
      </c>
    </row>
    <row r="94" spans="1:27" ht="35.25" customHeight="1" x14ac:dyDescent="0.2">
      <c r="A94" s="15" t="s">
        <v>256</v>
      </c>
      <c r="B94" s="23" t="s">
        <v>46</v>
      </c>
      <c r="C94" s="98" t="s">
        <v>97</v>
      </c>
      <c r="D94" s="49" t="s">
        <v>77</v>
      </c>
      <c r="E94" s="38" t="s">
        <v>44</v>
      </c>
      <c r="F94" s="25"/>
      <c r="G94" s="25"/>
      <c r="H94" s="25"/>
      <c r="I94" s="25"/>
      <c r="J94" s="25"/>
      <c r="K94" s="25"/>
      <c r="L94" s="25"/>
      <c r="M94" s="5"/>
      <c r="N94" s="5"/>
      <c r="O94" s="5"/>
      <c r="P94" s="5"/>
      <c r="Q94" s="5"/>
      <c r="R94" s="39">
        <v>360000</v>
      </c>
      <c r="S94" s="39">
        <v>360000</v>
      </c>
      <c r="T94" s="39">
        <v>500000</v>
      </c>
      <c r="U94" s="39">
        <v>500000</v>
      </c>
      <c r="V94" s="39">
        <v>300000</v>
      </c>
      <c r="W94" s="39">
        <v>300000</v>
      </c>
      <c r="X94" s="39">
        <v>500000</v>
      </c>
      <c r="Y94" s="39">
        <v>500000</v>
      </c>
      <c r="Z94" s="39">
        <v>500000</v>
      </c>
      <c r="AA94" s="39">
        <v>500000</v>
      </c>
    </row>
    <row r="95" spans="1:27" ht="78.75" x14ac:dyDescent="0.2">
      <c r="A95" s="15" t="s">
        <v>257</v>
      </c>
      <c r="B95" s="23" t="s">
        <v>218</v>
      </c>
      <c r="C95" s="98" t="s">
        <v>97</v>
      </c>
      <c r="D95" s="49" t="s">
        <v>77</v>
      </c>
      <c r="E95" s="38" t="s">
        <v>299</v>
      </c>
      <c r="F95" s="25"/>
      <c r="G95" s="25"/>
      <c r="H95" s="25"/>
      <c r="I95" s="25"/>
      <c r="J95" s="25"/>
      <c r="K95" s="25"/>
      <c r="L95" s="25"/>
      <c r="M95" s="5"/>
      <c r="N95" s="5"/>
      <c r="O95" s="5"/>
      <c r="P95" s="5"/>
      <c r="Q95" s="5"/>
      <c r="R95" s="39">
        <v>360000</v>
      </c>
      <c r="S95" s="39">
        <v>0</v>
      </c>
      <c r="T95" s="39">
        <v>0</v>
      </c>
      <c r="U95" s="39">
        <v>0</v>
      </c>
      <c r="V95" s="40">
        <v>0</v>
      </c>
      <c r="W95" s="40">
        <v>0</v>
      </c>
      <c r="X95" s="45">
        <v>0</v>
      </c>
      <c r="Y95" s="45">
        <v>0</v>
      </c>
      <c r="Z95" s="45">
        <v>0</v>
      </c>
      <c r="AA95" s="45">
        <v>0</v>
      </c>
    </row>
    <row r="96" spans="1:27" ht="31.5" x14ac:dyDescent="0.2">
      <c r="A96" s="15" t="s">
        <v>258</v>
      </c>
      <c r="B96" s="23" t="s">
        <v>47</v>
      </c>
      <c r="C96" s="98" t="s">
        <v>97</v>
      </c>
      <c r="D96" s="49" t="s">
        <v>77</v>
      </c>
      <c r="E96" s="38" t="s">
        <v>45</v>
      </c>
      <c r="F96" s="25"/>
      <c r="G96" s="25"/>
      <c r="H96" s="25"/>
      <c r="I96" s="25"/>
      <c r="J96" s="25"/>
      <c r="K96" s="25"/>
      <c r="L96" s="25"/>
      <c r="M96" s="5"/>
      <c r="N96" s="5"/>
      <c r="O96" s="5"/>
      <c r="P96" s="5"/>
      <c r="Q96" s="5"/>
      <c r="R96" s="39">
        <v>40000</v>
      </c>
      <c r="S96" s="39">
        <v>40000</v>
      </c>
      <c r="T96" s="39">
        <v>40000</v>
      </c>
      <c r="U96" s="39">
        <v>40000</v>
      </c>
      <c r="V96" s="40">
        <v>40000</v>
      </c>
      <c r="W96" s="40">
        <v>40000</v>
      </c>
      <c r="X96" s="40">
        <v>40000</v>
      </c>
      <c r="Y96" s="40">
        <v>40000</v>
      </c>
      <c r="Z96" s="40">
        <v>40000</v>
      </c>
      <c r="AA96" s="40">
        <v>40000</v>
      </c>
    </row>
    <row r="97" spans="1:27" ht="31.5" x14ac:dyDescent="0.2">
      <c r="A97" s="15" t="s">
        <v>259</v>
      </c>
      <c r="B97" s="23" t="s">
        <v>48</v>
      </c>
      <c r="C97" s="98" t="s">
        <v>97</v>
      </c>
      <c r="D97" s="49" t="s">
        <v>77</v>
      </c>
      <c r="E97" s="38" t="s">
        <v>60</v>
      </c>
      <c r="F97" s="31" t="e">
        <f>#REF!+#REF!+#REF!</f>
        <v>#REF!</v>
      </c>
      <c r="G97" s="31" t="e">
        <f>#REF!+#REF!+#REF!</f>
        <v>#REF!</v>
      </c>
      <c r="H97" s="31" t="e">
        <f>#REF!+#REF!+#REF!</f>
        <v>#REF!</v>
      </c>
      <c r="I97" s="31" t="e">
        <f>#REF!+#REF!+#REF!</f>
        <v>#REF!</v>
      </c>
      <c r="J97" s="31" t="e">
        <f>#REF!+#REF!+#REF!</f>
        <v>#REF!</v>
      </c>
      <c r="K97" s="31" t="e">
        <f>#REF!+#REF!+#REF!</f>
        <v>#REF!</v>
      </c>
      <c r="L97" s="31" t="e">
        <f>#REF!+#REF!+#REF!</f>
        <v>#REF!</v>
      </c>
      <c r="M97" s="31" t="e">
        <f>#REF!+#REF!+#REF!</f>
        <v>#REF!</v>
      </c>
      <c r="N97" s="31" t="e">
        <f>#REF!+#REF!+#REF!</f>
        <v>#REF!</v>
      </c>
      <c r="O97" s="31" t="e">
        <f>#REF!+#REF!+#REF!</f>
        <v>#REF!</v>
      </c>
      <c r="P97" s="31" t="e">
        <f>#REF!+#REF!+#REF!</f>
        <v>#REF!</v>
      </c>
      <c r="Q97" s="31" t="e">
        <f>#REF!+#REF!+#REF!</f>
        <v>#REF!</v>
      </c>
      <c r="R97" s="31">
        <v>530000</v>
      </c>
      <c r="S97" s="31">
        <v>530000</v>
      </c>
      <c r="T97" s="31">
        <v>530000</v>
      </c>
      <c r="U97" s="31">
        <v>130000</v>
      </c>
      <c r="V97" s="31">
        <v>250000</v>
      </c>
      <c r="W97" s="31">
        <v>250000</v>
      </c>
      <c r="X97" s="31">
        <v>530000</v>
      </c>
      <c r="Y97" s="31">
        <v>530000</v>
      </c>
      <c r="Z97" s="31">
        <v>530000</v>
      </c>
      <c r="AA97" s="31">
        <v>530000</v>
      </c>
    </row>
    <row r="98" spans="1:27" ht="47.25" x14ac:dyDescent="0.2">
      <c r="A98" s="15" t="s">
        <v>324</v>
      </c>
      <c r="B98" s="23" t="s">
        <v>325</v>
      </c>
      <c r="C98" s="98" t="s">
        <v>97</v>
      </c>
      <c r="D98" s="49" t="s">
        <v>77</v>
      </c>
      <c r="E98" s="38" t="s">
        <v>60</v>
      </c>
      <c r="F98" s="31"/>
      <c r="G98" s="31"/>
      <c r="H98" s="31"/>
      <c r="I98" s="31"/>
      <c r="J98" s="31"/>
      <c r="K98" s="31"/>
      <c r="L98" s="31"/>
      <c r="M98" s="65"/>
      <c r="N98" s="65"/>
      <c r="O98" s="65"/>
      <c r="P98" s="65"/>
      <c r="Q98" s="65"/>
      <c r="R98" s="31">
        <v>100000</v>
      </c>
      <c r="S98" s="31">
        <v>100000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</row>
    <row r="99" spans="1:27" ht="28.5" customHeight="1" x14ac:dyDescent="0.2">
      <c r="A99" s="16" t="s">
        <v>127</v>
      </c>
      <c r="B99" s="81" t="s">
        <v>169</v>
      </c>
      <c r="C99" s="107"/>
      <c r="D99" s="82"/>
      <c r="E99" s="83"/>
      <c r="F99" s="84"/>
      <c r="G99" s="84"/>
      <c r="H99" s="84"/>
      <c r="I99" s="84"/>
      <c r="J99" s="84"/>
      <c r="K99" s="84"/>
      <c r="L99" s="84"/>
      <c r="M99" s="85"/>
      <c r="N99" s="85"/>
      <c r="O99" s="85"/>
      <c r="P99" s="85"/>
      <c r="Q99" s="85"/>
      <c r="R99" s="84">
        <f>R101</f>
        <v>14375798</v>
      </c>
      <c r="S99" s="84">
        <f>S101</f>
        <v>14375798</v>
      </c>
      <c r="T99" s="84">
        <f t="shared" ref="T99:AA99" si="33">T101</f>
        <v>13940840</v>
      </c>
      <c r="U99" s="84">
        <f t="shared" si="33"/>
        <v>13940840</v>
      </c>
      <c r="V99" s="84">
        <f t="shared" si="33"/>
        <v>23553947.329999998</v>
      </c>
      <c r="W99" s="84">
        <f t="shared" si="33"/>
        <v>14155803</v>
      </c>
      <c r="X99" s="84">
        <f t="shared" si="33"/>
        <v>14367900</v>
      </c>
      <c r="Y99" s="84">
        <f t="shared" si="33"/>
        <v>14367900</v>
      </c>
      <c r="Z99" s="84">
        <f t="shared" si="33"/>
        <v>14367900</v>
      </c>
      <c r="AA99" s="84">
        <f t="shared" si="33"/>
        <v>14367900</v>
      </c>
    </row>
    <row r="100" spans="1:27" x14ac:dyDescent="0.2">
      <c r="A100" s="15"/>
      <c r="B100" s="81" t="s">
        <v>170</v>
      </c>
      <c r="C100" s="107"/>
      <c r="D100" s="82"/>
      <c r="E100" s="83"/>
      <c r="F100" s="84"/>
      <c r="G100" s="84"/>
      <c r="H100" s="84"/>
      <c r="I100" s="84"/>
      <c r="J100" s="84"/>
      <c r="K100" s="84"/>
      <c r="L100" s="84"/>
      <c r="M100" s="85"/>
      <c r="N100" s="85"/>
      <c r="O100" s="85"/>
      <c r="P100" s="85"/>
      <c r="Q100" s="85"/>
      <c r="R100" s="84"/>
      <c r="S100" s="84"/>
      <c r="T100" s="84"/>
      <c r="U100" s="84"/>
      <c r="V100" s="84"/>
      <c r="W100" s="84"/>
      <c r="X100" s="84"/>
      <c r="Y100" s="84"/>
      <c r="Z100" s="84"/>
      <c r="AA100" s="84"/>
    </row>
    <row r="101" spans="1:27" ht="78.75" x14ac:dyDescent="0.2">
      <c r="A101" s="15" t="s">
        <v>128</v>
      </c>
      <c r="B101" s="25" t="s">
        <v>41</v>
      </c>
      <c r="C101" s="98" t="s">
        <v>97</v>
      </c>
      <c r="D101" s="49" t="s">
        <v>219</v>
      </c>
      <c r="E101" s="38" t="s">
        <v>13</v>
      </c>
      <c r="F101" s="31"/>
      <c r="G101" s="31"/>
      <c r="H101" s="31"/>
      <c r="I101" s="31"/>
      <c r="J101" s="31"/>
      <c r="K101" s="31"/>
      <c r="L101" s="31"/>
      <c r="M101" s="65"/>
      <c r="N101" s="65"/>
      <c r="O101" s="65"/>
      <c r="P101" s="65"/>
      <c r="Q101" s="65"/>
      <c r="R101" s="31">
        <f>R102+R104+R107+R113</f>
        <v>14375798</v>
      </c>
      <c r="S101" s="31">
        <f>S102+S104+S107+S113</f>
        <v>14375798</v>
      </c>
      <c r="T101" s="31">
        <f t="shared" ref="T101:AA101" si="34">T102+T104+T107</f>
        <v>13940840</v>
      </c>
      <c r="U101" s="31">
        <f t="shared" si="34"/>
        <v>13940840</v>
      </c>
      <c r="V101" s="31">
        <f>V102+V104+V107+V113</f>
        <v>23553947.329999998</v>
      </c>
      <c r="W101" s="31">
        <f>W102+W104+W107+W113</f>
        <v>14155803</v>
      </c>
      <c r="X101" s="31">
        <f t="shared" si="34"/>
        <v>14367900</v>
      </c>
      <c r="Y101" s="31">
        <f t="shared" si="34"/>
        <v>14367900</v>
      </c>
      <c r="Z101" s="31">
        <f t="shared" si="34"/>
        <v>14367900</v>
      </c>
      <c r="AA101" s="31">
        <f t="shared" si="34"/>
        <v>14367900</v>
      </c>
    </row>
    <row r="102" spans="1:27" ht="47.25" x14ac:dyDescent="0.2">
      <c r="A102" s="15" t="s">
        <v>260</v>
      </c>
      <c r="B102" s="24" t="s">
        <v>171</v>
      </c>
      <c r="C102" s="104" t="s">
        <v>97</v>
      </c>
      <c r="D102" s="74" t="s">
        <v>219</v>
      </c>
      <c r="E102" s="75"/>
      <c r="F102" s="64"/>
      <c r="G102" s="64"/>
      <c r="H102" s="64"/>
      <c r="I102" s="64"/>
      <c r="J102" s="64"/>
      <c r="K102" s="64"/>
      <c r="L102" s="64"/>
      <c r="M102" s="79"/>
      <c r="N102" s="79"/>
      <c r="O102" s="79"/>
      <c r="P102" s="79"/>
      <c r="Q102" s="79"/>
      <c r="R102" s="64">
        <f>R103</f>
        <v>13657687</v>
      </c>
      <c r="S102" s="64">
        <f t="shared" ref="S102:AA102" si="35">S103</f>
        <v>13657687</v>
      </c>
      <c r="T102" s="64">
        <f t="shared" si="35"/>
        <v>13930840</v>
      </c>
      <c r="U102" s="64">
        <f t="shared" si="35"/>
        <v>13930840</v>
      </c>
      <c r="V102" s="64">
        <f t="shared" si="35"/>
        <v>14139803</v>
      </c>
      <c r="W102" s="64">
        <f t="shared" si="35"/>
        <v>14139803</v>
      </c>
      <c r="X102" s="64">
        <f t="shared" si="35"/>
        <v>14351900</v>
      </c>
      <c r="Y102" s="64">
        <f t="shared" si="35"/>
        <v>14351900</v>
      </c>
      <c r="Z102" s="64">
        <f t="shared" si="35"/>
        <v>14351900</v>
      </c>
      <c r="AA102" s="64">
        <f t="shared" si="35"/>
        <v>14351900</v>
      </c>
    </row>
    <row r="103" spans="1:27" ht="47.25" x14ac:dyDescent="0.2">
      <c r="A103" s="15" t="s">
        <v>261</v>
      </c>
      <c r="B103" s="20" t="s">
        <v>172</v>
      </c>
      <c r="C103" s="98" t="s">
        <v>97</v>
      </c>
      <c r="D103" s="49" t="s">
        <v>219</v>
      </c>
      <c r="E103" s="38" t="s">
        <v>29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v>13657687</v>
      </c>
      <c r="S103" s="31">
        <v>13657687</v>
      </c>
      <c r="T103" s="31">
        <v>13930840</v>
      </c>
      <c r="U103" s="31">
        <v>13930840</v>
      </c>
      <c r="V103" s="31">
        <v>14139803</v>
      </c>
      <c r="W103" s="31">
        <v>14139803</v>
      </c>
      <c r="X103" s="31">
        <v>14351900</v>
      </c>
      <c r="Y103" s="31">
        <v>14351900</v>
      </c>
      <c r="Z103" s="31">
        <v>14351900</v>
      </c>
      <c r="AA103" s="31">
        <v>14351900</v>
      </c>
    </row>
    <row r="104" spans="1:27" ht="63" x14ac:dyDescent="0.2">
      <c r="A104" s="15" t="s">
        <v>262</v>
      </c>
      <c r="B104" s="24" t="s">
        <v>63</v>
      </c>
      <c r="C104" s="104" t="s">
        <v>97</v>
      </c>
      <c r="D104" s="74" t="s">
        <v>219</v>
      </c>
      <c r="E104" s="75"/>
      <c r="F104" s="64"/>
      <c r="G104" s="64"/>
      <c r="H104" s="64"/>
      <c r="I104" s="64"/>
      <c r="J104" s="64"/>
      <c r="K104" s="64"/>
      <c r="L104" s="64"/>
      <c r="M104" s="79"/>
      <c r="N104" s="79"/>
      <c r="O104" s="79"/>
      <c r="P104" s="79"/>
      <c r="Q104" s="79"/>
      <c r="R104" s="64">
        <f>R105+R106</f>
        <v>14888.4</v>
      </c>
      <c r="S104" s="64">
        <f t="shared" ref="S104:AA104" si="36">S105+S106</f>
        <v>14888.4</v>
      </c>
      <c r="T104" s="64">
        <f t="shared" si="36"/>
        <v>10000</v>
      </c>
      <c r="U104" s="64">
        <f t="shared" si="36"/>
        <v>10000</v>
      </c>
      <c r="V104" s="64">
        <f t="shared" si="36"/>
        <v>16000</v>
      </c>
      <c r="W104" s="64">
        <f t="shared" si="36"/>
        <v>16000</v>
      </c>
      <c r="X104" s="64">
        <f t="shared" si="36"/>
        <v>16000</v>
      </c>
      <c r="Y104" s="64">
        <f t="shared" si="36"/>
        <v>16000</v>
      </c>
      <c r="Z104" s="64">
        <f t="shared" si="36"/>
        <v>16000</v>
      </c>
      <c r="AA104" s="64">
        <f t="shared" si="36"/>
        <v>16000</v>
      </c>
    </row>
    <row r="105" spans="1:27" ht="30" x14ac:dyDescent="0.2">
      <c r="A105" s="15" t="s">
        <v>263</v>
      </c>
      <c r="B105" s="21" t="s">
        <v>25</v>
      </c>
      <c r="C105" s="98" t="s">
        <v>97</v>
      </c>
      <c r="D105" s="49" t="s">
        <v>219</v>
      </c>
      <c r="E105" s="38" t="s">
        <v>220</v>
      </c>
      <c r="F105" s="31"/>
      <c r="G105" s="31"/>
      <c r="H105" s="31"/>
      <c r="I105" s="31"/>
      <c r="J105" s="31"/>
      <c r="K105" s="31"/>
      <c r="L105" s="31"/>
      <c r="M105" s="65"/>
      <c r="N105" s="65"/>
      <c r="O105" s="65"/>
      <c r="P105" s="65"/>
      <c r="Q105" s="65"/>
      <c r="R105" s="31">
        <v>8888.4</v>
      </c>
      <c r="S105" s="31">
        <v>8888.4</v>
      </c>
      <c r="T105" s="31">
        <v>10000</v>
      </c>
      <c r="U105" s="31">
        <v>10000</v>
      </c>
      <c r="V105" s="31">
        <v>10000</v>
      </c>
      <c r="W105" s="31">
        <v>10000</v>
      </c>
      <c r="X105" s="31">
        <v>10000</v>
      </c>
      <c r="Y105" s="31">
        <v>10000</v>
      </c>
      <c r="Z105" s="31">
        <v>10000</v>
      </c>
      <c r="AA105" s="31">
        <v>10000</v>
      </c>
    </row>
    <row r="106" spans="1:27" ht="31.5" x14ac:dyDescent="0.2">
      <c r="A106" s="15" t="s">
        <v>264</v>
      </c>
      <c r="B106" s="20" t="s">
        <v>26</v>
      </c>
      <c r="C106" s="98" t="s">
        <v>97</v>
      </c>
      <c r="D106" s="49" t="s">
        <v>219</v>
      </c>
      <c r="E106" s="38" t="s">
        <v>87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v>6000</v>
      </c>
      <c r="S106" s="31">
        <v>6000</v>
      </c>
      <c r="T106" s="31">
        <v>0</v>
      </c>
      <c r="U106" s="31">
        <v>0</v>
      </c>
      <c r="V106" s="31">
        <v>6000</v>
      </c>
      <c r="W106" s="31">
        <v>6000</v>
      </c>
      <c r="X106" s="31">
        <v>6000</v>
      </c>
      <c r="Y106" s="31">
        <v>6000</v>
      </c>
      <c r="Z106" s="31">
        <v>6000</v>
      </c>
      <c r="AA106" s="31">
        <v>6000</v>
      </c>
    </row>
    <row r="107" spans="1:27" ht="63" x14ac:dyDescent="0.2">
      <c r="A107" s="15" t="s">
        <v>265</v>
      </c>
      <c r="B107" s="54" t="s">
        <v>187</v>
      </c>
      <c r="C107" s="104" t="s">
        <v>97</v>
      </c>
      <c r="D107" s="74" t="s">
        <v>219</v>
      </c>
      <c r="E107" s="75"/>
      <c r="F107" s="64"/>
      <c r="G107" s="64"/>
      <c r="H107" s="64"/>
      <c r="I107" s="64"/>
      <c r="J107" s="64"/>
      <c r="K107" s="64"/>
      <c r="L107" s="64"/>
      <c r="M107" s="79"/>
      <c r="N107" s="79"/>
      <c r="O107" s="79"/>
      <c r="P107" s="79"/>
      <c r="Q107" s="79"/>
      <c r="R107" s="64">
        <f>R108</f>
        <v>124002.6</v>
      </c>
      <c r="S107" s="64">
        <f>S108</f>
        <v>124002.6</v>
      </c>
      <c r="T107" s="64">
        <f t="shared" ref="T107:AA107" si="37">T109+T111</f>
        <v>0</v>
      </c>
      <c r="U107" s="64">
        <f t="shared" si="37"/>
        <v>0</v>
      </c>
      <c r="V107" s="64">
        <f t="shared" si="37"/>
        <v>9398144.3300000001</v>
      </c>
      <c r="W107" s="64">
        <f t="shared" si="37"/>
        <v>0</v>
      </c>
      <c r="X107" s="64">
        <f t="shared" si="37"/>
        <v>0</v>
      </c>
      <c r="Y107" s="64">
        <f t="shared" si="37"/>
        <v>0</v>
      </c>
      <c r="Z107" s="64">
        <f t="shared" si="37"/>
        <v>0</v>
      </c>
      <c r="AA107" s="64">
        <f t="shared" si="37"/>
        <v>0</v>
      </c>
    </row>
    <row r="108" spans="1:27" ht="31.5" x14ac:dyDescent="0.2">
      <c r="A108" s="15" t="s">
        <v>266</v>
      </c>
      <c r="B108" s="23" t="s">
        <v>189</v>
      </c>
      <c r="C108" s="98" t="s">
        <v>97</v>
      </c>
      <c r="D108" s="49" t="s">
        <v>219</v>
      </c>
      <c r="E108" s="38" t="s">
        <v>221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124002.6</v>
      </c>
      <c r="S108" s="31">
        <v>124002.6</v>
      </c>
      <c r="T108" s="31"/>
      <c r="U108" s="31"/>
      <c r="V108" s="31"/>
      <c r="W108" s="31"/>
      <c r="X108" s="31"/>
      <c r="Y108" s="31"/>
      <c r="Z108" s="31"/>
      <c r="AA108" s="31"/>
    </row>
    <row r="109" spans="1:27" ht="47.25" x14ac:dyDescent="0.2">
      <c r="A109" s="15" t="s">
        <v>267</v>
      </c>
      <c r="B109" s="23" t="s">
        <v>188</v>
      </c>
      <c r="C109" s="98" t="s">
        <v>97</v>
      </c>
      <c r="D109" s="49" t="s">
        <v>219</v>
      </c>
      <c r="E109" s="38" t="s">
        <v>281</v>
      </c>
      <c r="F109" s="31"/>
      <c r="G109" s="31"/>
      <c r="H109" s="31"/>
      <c r="I109" s="31"/>
      <c r="J109" s="31"/>
      <c r="K109" s="31"/>
      <c r="L109" s="31"/>
      <c r="M109" s="65"/>
      <c r="N109" s="65"/>
      <c r="O109" s="65"/>
      <c r="P109" s="65"/>
      <c r="Q109" s="65"/>
      <c r="R109" s="31">
        <f>R110</f>
        <v>0</v>
      </c>
      <c r="S109" s="31">
        <f>S110</f>
        <v>0</v>
      </c>
      <c r="T109" s="31"/>
      <c r="U109" s="31"/>
      <c r="V109" s="31">
        <f>V110</f>
        <v>9398144.3300000001</v>
      </c>
      <c r="W109" s="31"/>
      <c r="X109" s="31"/>
      <c r="Y109" s="31"/>
      <c r="Z109" s="31"/>
      <c r="AA109" s="31"/>
    </row>
    <row r="110" spans="1:27" ht="31.5" x14ac:dyDescent="0.2">
      <c r="A110" s="15"/>
      <c r="B110" s="23" t="s">
        <v>189</v>
      </c>
      <c r="C110" s="98" t="s">
        <v>97</v>
      </c>
      <c r="D110" s="49" t="s">
        <v>219</v>
      </c>
      <c r="E110" s="38" t="s">
        <v>281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v>0</v>
      </c>
      <c r="S110" s="31">
        <v>0</v>
      </c>
      <c r="T110" s="31">
        <v>0</v>
      </c>
      <c r="U110" s="31">
        <v>0</v>
      </c>
      <c r="V110" s="31">
        <v>9398144.3300000001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</row>
    <row r="111" spans="1:27" ht="47.25" x14ac:dyDescent="0.2">
      <c r="A111" s="15" t="s">
        <v>326</v>
      </c>
      <c r="B111" s="23" t="s">
        <v>190</v>
      </c>
      <c r="C111" s="98" t="s">
        <v>97</v>
      </c>
      <c r="D111" s="49" t="s">
        <v>219</v>
      </c>
      <c r="E111" s="38" t="s">
        <v>221</v>
      </c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>
        <f>R112</f>
        <v>0</v>
      </c>
      <c r="S111" s="31">
        <f>S112</f>
        <v>0</v>
      </c>
      <c r="T111" s="31"/>
      <c r="U111" s="31"/>
      <c r="V111" s="31"/>
      <c r="W111" s="31"/>
      <c r="X111" s="31"/>
      <c r="Y111" s="31"/>
      <c r="Z111" s="31"/>
      <c r="AA111" s="31"/>
    </row>
    <row r="112" spans="1:27" ht="31.5" x14ac:dyDescent="0.2">
      <c r="A112" s="15"/>
      <c r="B112" s="23" t="s">
        <v>191</v>
      </c>
      <c r="C112" s="98" t="s">
        <v>97</v>
      </c>
      <c r="D112" s="49" t="s">
        <v>219</v>
      </c>
      <c r="E112" s="38" t="s">
        <v>221</v>
      </c>
      <c r="F112" s="31"/>
      <c r="G112" s="31"/>
      <c r="H112" s="31"/>
      <c r="I112" s="31"/>
      <c r="J112" s="31"/>
      <c r="K112" s="31"/>
      <c r="L112" s="31"/>
      <c r="M112" s="65"/>
      <c r="N112" s="65"/>
      <c r="O112" s="65"/>
      <c r="P112" s="65"/>
      <c r="Q112" s="65"/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</row>
    <row r="113" spans="1:27" ht="47.25" x14ac:dyDescent="0.2">
      <c r="A113" s="16" t="s">
        <v>129</v>
      </c>
      <c r="B113" s="53" t="s">
        <v>182</v>
      </c>
      <c r="C113" s="102" t="s">
        <v>97</v>
      </c>
      <c r="D113" s="55" t="s">
        <v>219</v>
      </c>
      <c r="E113" s="56" t="s">
        <v>199</v>
      </c>
      <c r="F113" s="64"/>
      <c r="G113" s="64"/>
      <c r="H113" s="64"/>
      <c r="I113" s="64"/>
      <c r="J113" s="64"/>
      <c r="K113" s="64"/>
      <c r="L113" s="64"/>
      <c r="M113" s="79"/>
      <c r="N113" s="79"/>
      <c r="O113" s="79"/>
      <c r="P113" s="79"/>
      <c r="Q113" s="79"/>
      <c r="R113" s="64">
        <f>R114+R115+R116</f>
        <v>579220</v>
      </c>
      <c r="S113" s="64">
        <f t="shared" ref="S113:AA113" si="38">S114+S115+S116</f>
        <v>579220</v>
      </c>
      <c r="T113" s="64">
        <f t="shared" si="38"/>
        <v>0</v>
      </c>
      <c r="U113" s="64">
        <f t="shared" si="38"/>
        <v>0</v>
      </c>
      <c r="V113" s="64">
        <f>V114+V115+V116</f>
        <v>0</v>
      </c>
      <c r="W113" s="64">
        <f t="shared" si="38"/>
        <v>0</v>
      </c>
      <c r="X113" s="64">
        <f t="shared" si="38"/>
        <v>0</v>
      </c>
      <c r="Y113" s="64">
        <f t="shared" si="38"/>
        <v>0</v>
      </c>
      <c r="Z113" s="64">
        <f t="shared" si="38"/>
        <v>0</v>
      </c>
      <c r="AA113" s="64">
        <f t="shared" si="38"/>
        <v>0</v>
      </c>
    </row>
    <row r="114" spans="1:27" ht="30" x14ac:dyDescent="0.2">
      <c r="A114" s="15" t="s">
        <v>130</v>
      </c>
      <c r="B114" s="59" t="s">
        <v>200</v>
      </c>
      <c r="C114" s="99" t="s">
        <v>97</v>
      </c>
      <c r="D114" s="49" t="s">
        <v>219</v>
      </c>
      <c r="E114" s="38" t="s">
        <v>222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</row>
    <row r="115" spans="1:27" ht="30" x14ac:dyDescent="0.2">
      <c r="A115" s="15" t="s">
        <v>131</v>
      </c>
      <c r="B115" s="59" t="s">
        <v>201</v>
      </c>
      <c r="C115" s="99" t="s">
        <v>97</v>
      </c>
      <c r="D115" s="49" t="s">
        <v>219</v>
      </c>
      <c r="E115" s="38" t="s">
        <v>223</v>
      </c>
      <c r="F115" s="31"/>
      <c r="G115" s="31"/>
      <c r="H115" s="31"/>
      <c r="I115" s="31"/>
      <c r="J115" s="31"/>
      <c r="K115" s="31"/>
      <c r="L115" s="31"/>
      <c r="M115" s="65"/>
      <c r="N115" s="65"/>
      <c r="O115" s="65"/>
      <c r="P115" s="65"/>
      <c r="Q115" s="65"/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</row>
    <row r="116" spans="1:27" ht="30" x14ac:dyDescent="0.2">
      <c r="A116" s="15" t="s">
        <v>268</v>
      </c>
      <c r="B116" s="59" t="s">
        <v>202</v>
      </c>
      <c r="C116" s="99" t="s">
        <v>97</v>
      </c>
      <c r="D116" s="49" t="s">
        <v>219</v>
      </c>
      <c r="E116" s="38" t="s">
        <v>224</v>
      </c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>
        <v>579220</v>
      </c>
      <c r="S116" s="31">
        <v>579220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</row>
    <row r="117" spans="1:27" x14ac:dyDescent="0.2">
      <c r="A117" s="15"/>
      <c r="B117" s="23"/>
      <c r="C117" s="98"/>
      <c r="D117" s="49"/>
      <c r="E117" s="38"/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/>
      <c r="S117" s="31"/>
      <c r="T117" s="31"/>
      <c r="U117" s="31"/>
      <c r="V117" s="31"/>
      <c r="W117" s="31"/>
      <c r="X117" s="31"/>
      <c r="Y117" s="31"/>
      <c r="Z117" s="31"/>
      <c r="AA117" s="31"/>
    </row>
    <row r="118" spans="1:27" ht="52.5" customHeight="1" x14ac:dyDescent="0.2">
      <c r="A118" s="16" t="s">
        <v>269</v>
      </c>
      <c r="B118" s="26" t="s">
        <v>196</v>
      </c>
      <c r="C118" s="107" t="s">
        <v>97</v>
      </c>
      <c r="D118" s="82"/>
      <c r="E118" s="83" t="s">
        <v>282</v>
      </c>
      <c r="F118" s="84"/>
      <c r="G118" s="84"/>
      <c r="H118" s="84"/>
      <c r="I118" s="84"/>
      <c r="J118" s="84"/>
      <c r="K118" s="84"/>
      <c r="L118" s="84"/>
      <c r="M118" s="85"/>
      <c r="N118" s="85"/>
      <c r="O118" s="85"/>
      <c r="P118" s="85"/>
      <c r="Q118" s="85"/>
      <c r="R118" s="84">
        <f>R119+R121+R124+R125+R126</f>
        <v>1405000</v>
      </c>
      <c r="S118" s="84">
        <f>S119+S121+S124+S125+S126</f>
        <v>420000</v>
      </c>
      <c r="T118" s="84">
        <f t="shared" ref="T118:AA118" si="39">T119+T121+T124+T125</f>
        <v>280000</v>
      </c>
      <c r="U118" s="84">
        <f t="shared" si="39"/>
        <v>280000</v>
      </c>
      <c r="V118" s="84">
        <f t="shared" si="39"/>
        <v>200000</v>
      </c>
      <c r="W118" s="84">
        <f t="shared" si="39"/>
        <v>200000</v>
      </c>
      <c r="X118" s="84">
        <f t="shared" si="39"/>
        <v>440000</v>
      </c>
      <c r="Y118" s="84">
        <f t="shared" si="39"/>
        <v>440000</v>
      </c>
      <c r="Z118" s="84">
        <f t="shared" si="39"/>
        <v>440000</v>
      </c>
      <c r="AA118" s="84">
        <f t="shared" si="39"/>
        <v>440000</v>
      </c>
    </row>
    <row r="119" spans="1:27" ht="69.75" customHeight="1" x14ac:dyDescent="0.2">
      <c r="A119" s="15" t="s">
        <v>270</v>
      </c>
      <c r="B119" s="27" t="s">
        <v>192</v>
      </c>
      <c r="C119" s="98" t="s">
        <v>97</v>
      </c>
      <c r="D119" s="74" t="s">
        <v>227</v>
      </c>
      <c r="E119" s="75" t="s">
        <v>283</v>
      </c>
      <c r="F119" s="64"/>
      <c r="G119" s="64"/>
      <c r="H119" s="64"/>
      <c r="I119" s="64"/>
      <c r="J119" s="64"/>
      <c r="K119" s="64"/>
      <c r="L119" s="64"/>
      <c r="M119" s="79"/>
      <c r="N119" s="79"/>
      <c r="O119" s="79"/>
      <c r="P119" s="79"/>
      <c r="Q119" s="79"/>
      <c r="R119" s="64">
        <f>R120</f>
        <v>985000</v>
      </c>
      <c r="S119" s="64">
        <f t="shared" ref="S119:AA119" si="40">S120</f>
        <v>0</v>
      </c>
      <c r="T119" s="64">
        <f t="shared" si="40"/>
        <v>0</v>
      </c>
      <c r="U119" s="64">
        <f t="shared" si="40"/>
        <v>0</v>
      </c>
      <c r="V119" s="64">
        <f t="shared" si="40"/>
        <v>0</v>
      </c>
      <c r="W119" s="64">
        <f t="shared" si="40"/>
        <v>0</v>
      </c>
      <c r="X119" s="64">
        <f t="shared" si="40"/>
        <v>0</v>
      </c>
      <c r="Y119" s="64">
        <f t="shared" si="40"/>
        <v>0</v>
      </c>
      <c r="Z119" s="64">
        <f t="shared" si="40"/>
        <v>0</v>
      </c>
      <c r="AA119" s="64">
        <f t="shared" si="40"/>
        <v>0</v>
      </c>
    </row>
    <row r="120" spans="1:27" ht="47.25" x14ac:dyDescent="0.2">
      <c r="A120" s="15" t="s">
        <v>271</v>
      </c>
      <c r="B120" s="23" t="s">
        <v>193</v>
      </c>
      <c r="C120" s="98" t="s">
        <v>97</v>
      </c>
      <c r="D120" s="49" t="s">
        <v>227</v>
      </c>
      <c r="E120" s="38" t="s">
        <v>284</v>
      </c>
      <c r="F120" s="31"/>
      <c r="G120" s="31"/>
      <c r="H120" s="31"/>
      <c r="I120" s="31"/>
      <c r="J120" s="31"/>
      <c r="K120" s="31"/>
      <c r="L120" s="31"/>
      <c r="M120" s="65"/>
      <c r="N120" s="65"/>
      <c r="O120" s="65"/>
      <c r="P120" s="65"/>
      <c r="Q120" s="65"/>
      <c r="R120" s="31">
        <v>985000</v>
      </c>
      <c r="S120" s="31"/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</row>
    <row r="121" spans="1:27" ht="48" customHeight="1" x14ac:dyDescent="0.2">
      <c r="A121" s="15" t="s">
        <v>272</v>
      </c>
      <c r="B121" s="27" t="s">
        <v>194</v>
      </c>
      <c r="C121" s="104" t="s">
        <v>97</v>
      </c>
      <c r="D121" s="74" t="s">
        <v>85</v>
      </c>
      <c r="E121" s="75" t="s">
        <v>285</v>
      </c>
      <c r="F121" s="64"/>
      <c r="G121" s="64"/>
      <c r="H121" s="64"/>
      <c r="I121" s="64"/>
      <c r="J121" s="64"/>
      <c r="K121" s="64"/>
      <c r="L121" s="64"/>
      <c r="M121" s="79"/>
      <c r="N121" s="79"/>
      <c r="O121" s="79"/>
      <c r="P121" s="79"/>
      <c r="Q121" s="79"/>
      <c r="R121" s="64">
        <f>R123</f>
        <v>166461.54</v>
      </c>
      <c r="S121" s="64">
        <f t="shared" ref="S121:AA121" si="41">S123</f>
        <v>166461.54</v>
      </c>
      <c r="T121" s="64">
        <f t="shared" si="41"/>
        <v>180000</v>
      </c>
      <c r="U121" s="64">
        <f t="shared" si="41"/>
        <v>180000</v>
      </c>
      <c r="V121" s="64">
        <f t="shared" si="41"/>
        <v>100000</v>
      </c>
      <c r="W121" s="64">
        <f t="shared" si="41"/>
        <v>100000</v>
      </c>
      <c r="X121" s="64">
        <f t="shared" si="41"/>
        <v>190000</v>
      </c>
      <c r="Y121" s="64">
        <f t="shared" si="41"/>
        <v>190000</v>
      </c>
      <c r="Z121" s="64">
        <f t="shared" si="41"/>
        <v>190000</v>
      </c>
      <c r="AA121" s="64">
        <f t="shared" si="41"/>
        <v>190000</v>
      </c>
    </row>
    <row r="122" spans="1:27" x14ac:dyDescent="0.2">
      <c r="A122" s="15"/>
      <c r="B122" s="23" t="s">
        <v>88</v>
      </c>
      <c r="C122" s="98"/>
      <c r="D122" s="49"/>
      <c r="E122" s="38"/>
      <c r="F122" s="31"/>
      <c r="G122" s="31"/>
      <c r="H122" s="31"/>
      <c r="I122" s="31"/>
      <c r="J122" s="31"/>
      <c r="K122" s="31"/>
      <c r="L122" s="31"/>
      <c r="M122" s="65"/>
      <c r="N122" s="65"/>
      <c r="O122" s="65"/>
      <c r="P122" s="65"/>
      <c r="Q122" s="65"/>
      <c r="R122" s="31"/>
      <c r="S122" s="31"/>
      <c r="T122" s="31"/>
      <c r="U122" s="31"/>
      <c r="V122" s="31"/>
      <c r="W122" s="31"/>
      <c r="X122" s="31"/>
      <c r="Y122" s="31"/>
      <c r="Z122" s="31"/>
      <c r="AA122" s="31"/>
    </row>
    <row r="123" spans="1:27" ht="31.5" x14ac:dyDescent="0.2">
      <c r="A123" s="15" t="s">
        <v>273</v>
      </c>
      <c r="B123" s="23" t="s">
        <v>195</v>
      </c>
      <c r="C123" s="98" t="s">
        <v>97</v>
      </c>
      <c r="D123" s="49" t="s">
        <v>85</v>
      </c>
      <c r="E123" s="38" t="s">
        <v>286</v>
      </c>
      <c r="F123" s="31"/>
      <c r="G123" s="31"/>
      <c r="H123" s="31"/>
      <c r="I123" s="31"/>
      <c r="J123" s="31"/>
      <c r="K123" s="31"/>
      <c r="L123" s="31"/>
      <c r="M123" s="65"/>
      <c r="N123" s="65"/>
      <c r="O123" s="65"/>
      <c r="P123" s="65"/>
      <c r="Q123" s="65"/>
      <c r="R123" s="31">
        <v>166461.54</v>
      </c>
      <c r="S123" s="31">
        <v>166461.54</v>
      </c>
      <c r="T123" s="31">
        <v>180000</v>
      </c>
      <c r="U123" s="31">
        <v>180000</v>
      </c>
      <c r="V123" s="31">
        <v>100000</v>
      </c>
      <c r="W123" s="31">
        <v>100000</v>
      </c>
      <c r="X123" s="31">
        <v>190000</v>
      </c>
      <c r="Y123" s="31">
        <v>190000</v>
      </c>
      <c r="Z123" s="31">
        <v>190000</v>
      </c>
      <c r="AA123" s="31">
        <v>190000</v>
      </c>
    </row>
    <row r="124" spans="1:27" ht="47.25" x14ac:dyDescent="0.2">
      <c r="A124" s="15" t="s">
        <v>274</v>
      </c>
      <c r="B124" s="23" t="s">
        <v>225</v>
      </c>
      <c r="C124" s="98" t="s">
        <v>97</v>
      </c>
      <c r="D124" s="49" t="s">
        <v>77</v>
      </c>
      <c r="E124" s="38" t="s">
        <v>287</v>
      </c>
      <c r="F124" s="31"/>
      <c r="G124" s="31"/>
      <c r="H124" s="31"/>
      <c r="I124" s="31"/>
      <c r="J124" s="31"/>
      <c r="K124" s="31"/>
      <c r="L124" s="31"/>
      <c r="M124" s="65"/>
      <c r="N124" s="65"/>
      <c r="O124" s="65"/>
      <c r="P124" s="65"/>
      <c r="Q124" s="65"/>
      <c r="R124" s="31">
        <v>0</v>
      </c>
      <c r="S124" s="31">
        <v>0</v>
      </c>
      <c r="T124" s="31">
        <v>100000</v>
      </c>
      <c r="U124" s="31">
        <v>100000</v>
      </c>
      <c r="V124" s="31">
        <v>100000</v>
      </c>
      <c r="W124" s="31">
        <v>100000</v>
      </c>
      <c r="X124" s="31">
        <v>100000</v>
      </c>
      <c r="Y124" s="31">
        <v>100000</v>
      </c>
      <c r="Z124" s="31">
        <v>100000</v>
      </c>
      <c r="AA124" s="31">
        <v>100000</v>
      </c>
    </row>
    <row r="125" spans="1:27" ht="30" customHeight="1" x14ac:dyDescent="0.2">
      <c r="A125" s="116" t="s">
        <v>275</v>
      </c>
      <c r="B125" s="112" t="s">
        <v>226</v>
      </c>
      <c r="C125" s="114" t="s">
        <v>97</v>
      </c>
      <c r="D125" s="49" t="s">
        <v>77</v>
      </c>
      <c r="E125" s="38" t="s">
        <v>288</v>
      </c>
      <c r="F125" s="31"/>
      <c r="G125" s="31"/>
      <c r="H125" s="31"/>
      <c r="I125" s="31"/>
      <c r="J125" s="31"/>
      <c r="K125" s="31"/>
      <c r="L125" s="31"/>
      <c r="M125" s="65"/>
      <c r="N125" s="65"/>
      <c r="O125" s="65"/>
      <c r="P125" s="65"/>
      <c r="Q125" s="65"/>
      <c r="R125" s="31">
        <v>156240</v>
      </c>
      <c r="S125" s="31">
        <v>156240</v>
      </c>
      <c r="T125" s="31">
        <v>0</v>
      </c>
      <c r="U125" s="31">
        <v>0</v>
      </c>
      <c r="V125" s="31">
        <v>0</v>
      </c>
      <c r="W125" s="31">
        <v>0</v>
      </c>
      <c r="X125" s="31">
        <v>150000</v>
      </c>
      <c r="Y125" s="31">
        <v>150000</v>
      </c>
      <c r="Z125" s="31">
        <v>150000</v>
      </c>
      <c r="AA125" s="31">
        <v>150000</v>
      </c>
    </row>
    <row r="126" spans="1:27" x14ac:dyDescent="0.2">
      <c r="A126" s="117"/>
      <c r="B126" s="113"/>
      <c r="C126" s="115"/>
      <c r="D126" s="49" t="s">
        <v>76</v>
      </c>
      <c r="E126" s="38" t="s">
        <v>288</v>
      </c>
      <c r="F126" s="31"/>
      <c r="G126" s="31"/>
      <c r="H126" s="31"/>
      <c r="I126" s="31"/>
      <c r="J126" s="31"/>
      <c r="K126" s="31"/>
      <c r="L126" s="31"/>
      <c r="M126" s="65"/>
      <c r="N126" s="65"/>
      <c r="O126" s="65"/>
      <c r="P126" s="65"/>
      <c r="Q126" s="65"/>
      <c r="R126" s="31">
        <v>97298.46</v>
      </c>
      <c r="S126" s="31">
        <v>97298.46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</row>
    <row r="127" spans="1:27" x14ac:dyDescent="0.2">
      <c r="A127" s="15"/>
      <c r="B127" s="66" t="s">
        <v>161</v>
      </c>
      <c r="C127" s="108"/>
      <c r="D127" s="86"/>
      <c r="E127" s="43"/>
      <c r="F127" s="44"/>
      <c r="G127" s="44"/>
      <c r="H127" s="44"/>
      <c r="I127" s="44"/>
      <c r="J127" s="44"/>
      <c r="K127" s="44"/>
      <c r="L127" s="44"/>
      <c r="M127" s="5"/>
      <c r="N127" s="5"/>
      <c r="O127" s="5"/>
      <c r="P127" s="5"/>
      <c r="Q127" s="5"/>
      <c r="R127" s="39"/>
      <c r="S127" s="39"/>
      <c r="T127" s="31"/>
      <c r="U127" s="31"/>
      <c r="V127" s="31"/>
      <c r="W127" s="31"/>
      <c r="X127" s="40"/>
      <c r="Y127" s="40"/>
      <c r="Z127" s="40"/>
      <c r="AA127" s="40"/>
    </row>
    <row r="128" spans="1:27" ht="37.5" customHeight="1" x14ac:dyDescent="0.2">
      <c r="A128" s="16" t="s">
        <v>276</v>
      </c>
      <c r="B128" s="33" t="s">
        <v>50</v>
      </c>
      <c r="C128" s="97" t="s">
        <v>97</v>
      </c>
      <c r="D128" s="60" t="s">
        <v>80</v>
      </c>
      <c r="E128" s="61" t="s">
        <v>51</v>
      </c>
      <c r="F128" s="84">
        <f t="shared" ref="F128:AA128" si="42">F129</f>
        <v>0</v>
      </c>
      <c r="G128" s="84">
        <f t="shared" si="42"/>
        <v>0</v>
      </c>
      <c r="H128" s="84">
        <f t="shared" si="42"/>
        <v>0</v>
      </c>
      <c r="I128" s="84">
        <f t="shared" si="42"/>
        <v>0</v>
      </c>
      <c r="J128" s="84">
        <f t="shared" si="42"/>
        <v>0</v>
      </c>
      <c r="K128" s="84">
        <f t="shared" si="42"/>
        <v>0</v>
      </c>
      <c r="L128" s="84">
        <f t="shared" si="42"/>
        <v>0</v>
      </c>
      <c r="M128" s="84">
        <f t="shared" si="42"/>
        <v>0</v>
      </c>
      <c r="N128" s="84">
        <f t="shared" si="42"/>
        <v>0</v>
      </c>
      <c r="O128" s="84">
        <f t="shared" si="42"/>
        <v>0</v>
      </c>
      <c r="P128" s="84">
        <f t="shared" si="42"/>
        <v>0</v>
      </c>
      <c r="Q128" s="84">
        <f t="shared" si="42"/>
        <v>0</v>
      </c>
      <c r="R128" s="84">
        <f t="shared" si="42"/>
        <v>29455318.780000001</v>
      </c>
      <c r="S128" s="84">
        <f t="shared" si="42"/>
        <v>29455318.780000001</v>
      </c>
      <c r="T128" s="84">
        <f>T129</f>
        <v>30030495.780000001</v>
      </c>
      <c r="U128" s="84">
        <f>U129</f>
        <v>30030495.780000001</v>
      </c>
      <c r="V128" s="84">
        <f t="shared" si="42"/>
        <v>30614005.780000001</v>
      </c>
      <c r="W128" s="84">
        <f t="shared" si="42"/>
        <v>30614005.780000001</v>
      </c>
      <c r="X128" s="84">
        <f t="shared" si="42"/>
        <v>25788923</v>
      </c>
      <c r="Y128" s="84">
        <f t="shared" si="42"/>
        <v>25788923</v>
      </c>
      <c r="Z128" s="84">
        <f t="shared" si="42"/>
        <v>25788923</v>
      </c>
      <c r="AA128" s="84">
        <f t="shared" si="42"/>
        <v>25788923</v>
      </c>
    </row>
    <row r="129" spans="1:27" ht="49.5" customHeight="1" x14ac:dyDescent="0.2">
      <c r="A129" s="15" t="s">
        <v>277</v>
      </c>
      <c r="B129" s="20" t="s">
        <v>31</v>
      </c>
      <c r="C129" s="98" t="s">
        <v>97</v>
      </c>
      <c r="D129" s="37"/>
      <c r="E129" s="48" t="s">
        <v>52</v>
      </c>
      <c r="F129" s="25"/>
      <c r="G129" s="25"/>
      <c r="H129" s="25"/>
      <c r="I129" s="25"/>
      <c r="J129" s="25"/>
      <c r="K129" s="25"/>
      <c r="L129" s="25"/>
      <c r="M129" s="5"/>
      <c r="N129" s="5"/>
      <c r="O129" s="5"/>
      <c r="P129" s="5"/>
      <c r="Q129" s="5"/>
      <c r="R129" s="39">
        <v>29455318.780000001</v>
      </c>
      <c r="S129" s="39">
        <v>29455318.780000001</v>
      </c>
      <c r="T129" s="31">
        <v>30030495.780000001</v>
      </c>
      <c r="U129" s="31">
        <v>30030495.780000001</v>
      </c>
      <c r="V129" s="31">
        <v>30614005.780000001</v>
      </c>
      <c r="W129" s="31">
        <v>30614005.780000001</v>
      </c>
      <c r="X129" s="40">
        <v>25788923</v>
      </c>
      <c r="Y129" s="40">
        <v>25788923</v>
      </c>
      <c r="Z129" s="40">
        <v>25788923</v>
      </c>
      <c r="AA129" s="40">
        <v>25788923</v>
      </c>
    </row>
    <row r="130" spans="1:27" ht="94.5" x14ac:dyDescent="0.2">
      <c r="A130" s="16" t="s">
        <v>278</v>
      </c>
      <c r="B130" s="87" t="s">
        <v>56</v>
      </c>
      <c r="C130" s="97" t="s">
        <v>177</v>
      </c>
      <c r="D130" s="88" t="s">
        <v>79</v>
      </c>
      <c r="E130" s="89" t="s">
        <v>66</v>
      </c>
      <c r="F130" s="84" t="e">
        <f>#REF!</f>
        <v>#REF!</v>
      </c>
      <c r="G130" s="84" t="e">
        <f>#REF!</f>
        <v>#REF!</v>
      </c>
      <c r="H130" s="84" t="e">
        <f>#REF!</f>
        <v>#REF!</v>
      </c>
      <c r="I130" s="84" t="e">
        <f>#REF!</f>
        <v>#REF!</v>
      </c>
      <c r="J130" s="84" t="e">
        <f>#REF!</f>
        <v>#REF!</v>
      </c>
      <c r="K130" s="84" t="e">
        <f>#REF!</f>
        <v>#REF!</v>
      </c>
      <c r="L130" s="84" t="e">
        <f>#REF!</f>
        <v>#REF!</v>
      </c>
      <c r="M130" s="84" t="e">
        <f>#REF!</f>
        <v>#REF!</v>
      </c>
      <c r="N130" s="84" t="e">
        <f>#REF!</f>
        <v>#REF!</v>
      </c>
      <c r="O130" s="84" t="e">
        <f>#REF!</f>
        <v>#REF!</v>
      </c>
      <c r="P130" s="84" t="e">
        <f>#REF!</f>
        <v>#REF!</v>
      </c>
      <c r="Q130" s="84" t="e">
        <f>#REF!</f>
        <v>#REF!</v>
      </c>
      <c r="R130" s="84">
        <f t="shared" ref="R130:Z130" si="43">R131+R132</f>
        <v>1995157</v>
      </c>
      <c r="S130" s="84">
        <f>S131+S132</f>
        <v>0</v>
      </c>
      <c r="T130" s="84">
        <f t="shared" si="43"/>
        <v>2074674</v>
      </c>
      <c r="U130" s="84">
        <f>U131+U132</f>
        <v>0</v>
      </c>
      <c r="V130" s="84">
        <f t="shared" si="43"/>
        <v>2157806</v>
      </c>
      <c r="W130" s="84">
        <f>W131+W132</f>
        <v>0</v>
      </c>
      <c r="X130" s="84">
        <f t="shared" si="43"/>
        <v>0</v>
      </c>
      <c r="Y130" s="84">
        <f>Y131+Y132</f>
        <v>0</v>
      </c>
      <c r="Z130" s="84">
        <f t="shared" si="43"/>
        <v>0</v>
      </c>
      <c r="AA130" s="84">
        <f>AA131+AA132</f>
        <v>0</v>
      </c>
    </row>
    <row r="131" spans="1:27" ht="31.5" x14ac:dyDescent="0.2">
      <c r="A131" s="15" t="s">
        <v>279</v>
      </c>
      <c r="B131" s="90" t="s">
        <v>89</v>
      </c>
      <c r="C131" s="98" t="s">
        <v>97</v>
      </c>
      <c r="D131" s="91" t="s">
        <v>79</v>
      </c>
      <c r="E131" s="92" t="s">
        <v>67</v>
      </c>
      <c r="F131" s="93">
        <v>19752</v>
      </c>
      <c r="G131" s="93">
        <v>19752</v>
      </c>
      <c r="H131" s="93">
        <v>19752</v>
      </c>
      <c r="I131" s="94"/>
      <c r="J131" s="94"/>
      <c r="K131" s="94"/>
      <c r="L131" s="94"/>
      <c r="M131" s="5"/>
      <c r="N131" s="5"/>
      <c r="O131" s="5"/>
      <c r="P131" s="5"/>
      <c r="Q131" s="5"/>
      <c r="R131" s="95">
        <v>70000</v>
      </c>
      <c r="S131" s="95"/>
      <c r="T131" s="95">
        <v>70000</v>
      </c>
      <c r="U131" s="95"/>
      <c r="V131" s="95">
        <v>70000</v>
      </c>
      <c r="W131" s="95"/>
      <c r="X131" s="95"/>
      <c r="Y131" s="95"/>
      <c r="Z131" s="95"/>
      <c r="AA131" s="95"/>
    </row>
    <row r="132" spans="1:27" ht="30.75" customHeight="1" x14ac:dyDescent="0.2">
      <c r="A132" s="15" t="s">
        <v>280</v>
      </c>
      <c r="B132" s="90" t="s">
        <v>91</v>
      </c>
      <c r="C132" s="98" t="s">
        <v>97</v>
      </c>
      <c r="D132" s="91" t="s">
        <v>79</v>
      </c>
      <c r="E132" s="92" t="s">
        <v>67</v>
      </c>
      <c r="F132" s="93"/>
      <c r="G132" s="93"/>
      <c r="H132" s="93"/>
      <c r="I132" s="94"/>
      <c r="J132" s="94"/>
      <c r="K132" s="94"/>
      <c r="L132" s="94"/>
      <c r="M132" s="5"/>
      <c r="N132" s="5"/>
      <c r="O132" s="5"/>
      <c r="P132" s="5"/>
      <c r="Q132" s="5"/>
      <c r="R132" s="95">
        <v>1925157</v>
      </c>
      <c r="S132" s="95"/>
      <c r="T132" s="95">
        <v>2004674</v>
      </c>
      <c r="U132" s="95"/>
      <c r="V132" s="95">
        <v>2087806</v>
      </c>
      <c r="W132" s="95"/>
      <c r="X132" s="95"/>
      <c r="Y132" s="95"/>
      <c r="Z132" s="95"/>
      <c r="AA132" s="95"/>
    </row>
    <row r="133" spans="1:27" x14ac:dyDescent="0.2">
      <c r="C133" s="109"/>
      <c r="R133" s="28"/>
    </row>
  </sheetData>
  <autoFilter ref="B6:L130"/>
  <mergeCells count="13">
    <mergeCell ref="B125:B126"/>
    <mergeCell ref="C125:C126"/>
    <mergeCell ref="A125:A126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2" manualBreakCount="2">
    <brk id="22" max="26" man="1"/>
    <brk id="4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2025-05-14T01:32:55Z</dcterms:modified>
</cp:coreProperties>
</file>